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12228"/>
  </bookViews>
  <sheets>
    <sheet name="Смета 12 гр. по ФЕР" sheetId="7" r:id="rId1"/>
    <sheet name="Source" sheetId="1" r:id="rId2"/>
    <sheet name="SourceObSm" sheetId="2" r:id="rId3"/>
    <sheet name="SmtRes" sheetId="3" r:id="rId4"/>
    <sheet name="EtalonRes" sheetId="4" r:id="rId5"/>
    <sheet name="SrcPoprs" sheetId="5" r:id="rId6"/>
    <sheet name="SrcKA" sheetId="6" r:id="rId7"/>
  </sheets>
  <definedNames>
    <definedName name="_xlnm.Print_Titles" localSheetId="0">'Смета 12 гр. по ФЕР'!$21:$21</definedName>
    <definedName name="_xlnm.Print_Area" localSheetId="0">'Смета 12 гр. по ФЕР'!$A$1:$L$89</definedName>
  </definedNames>
  <calcPr calcId="145621" iterate="1"/>
</workbook>
</file>

<file path=xl/calcChain.xml><?xml version="1.0" encoding="utf-8"?>
<calcChain xmlns="http://schemas.openxmlformats.org/spreadsheetml/2006/main">
  <c r="AE26" i="7" l="1"/>
  <c r="I87" i="7"/>
  <c r="I84" i="7"/>
  <c r="D87" i="7"/>
  <c r="D84" i="7"/>
  <c r="L78" i="7"/>
  <c r="Q78" i="7" s="1"/>
  <c r="Z78" i="7"/>
  <c r="Y78" i="7"/>
  <c r="X78" i="7"/>
  <c r="L77" i="7"/>
  <c r="G77" i="7"/>
  <c r="E77" i="7"/>
  <c r="J76" i="7"/>
  <c r="E76" i="7"/>
  <c r="J75" i="7"/>
  <c r="E75" i="7"/>
  <c r="K74" i="7"/>
  <c r="J74" i="7"/>
  <c r="H74" i="7"/>
  <c r="G74" i="7"/>
  <c r="F74" i="7"/>
  <c r="V73" i="7"/>
  <c r="K76" i="7" s="1"/>
  <c r="T73" i="7"/>
  <c r="K75" i="7" s="1"/>
  <c r="U73" i="7"/>
  <c r="H76" i="7" s="1"/>
  <c r="S73" i="7"/>
  <c r="H75" i="7" s="1"/>
  <c r="F73" i="7"/>
  <c r="E73" i="7"/>
  <c r="D73" i="7"/>
  <c r="I73" i="7"/>
  <c r="C73" i="7"/>
  <c r="B73" i="7"/>
  <c r="L72" i="7"/>
  <c r="Q72" i="7" s="1"/>
  <c r="Z72" i="7"/>
  <c r="Y72" i="7"/>
  <c r="X72" i="7"/>
  <c r="L71" i="7"/>
  <c r="G71" i="7"/>
  <c r="E71" i="7"/>
  <c r="J70" i="7"/>
  <c r="E70" i="7"/>
  <c r="J69" i="7"/>
  <c r="E69" i="7"/>
  <c r="K68" i="7"/>
  <c r="J68" i="7"/>
  <c r="H68" i="7"/>
  <c r="G68" i="7"/>
  <c r="F68" i="7"/>
  <c r="V67" i="7"/>
  <c r="K70" i="7" s="1"/>
  <c r="T67" i="7"/>
  <c r="K69" i="7" s="1"/>
  <c r="U67" i="7"/>
  <c r="H70" i="7" s="1"/>
  <c r="S67" i="7"/>
  <c r="H69" i="7" s="1"/>
  <c r="F67" i="7"/>
  <c r="E67" i="7"/>
  <c r="D67" i="7"/>
  <c r="I67" i="7"/>
  <c r="C67" i="7"/>
  <c r="B67" i="7"/>
  <c r="L66" i="7"/>
  <c r="Q66" i="7" s="1"/>
  <c r="Z66" i="7"/>
  <c r="Y66" i="7"/>
  <c r="X66" i="7"/>
  <c r="L65" i="7"/>
  <c r="G65" i="7"/>
  <c r="E65" i="7"/>
  <c r="J64" i="7"/>
  <c r="E64" i="7"/>
  <c r="J63" i="7"/>
  <c r="E63" i="7"/>
  <c r="K62" i="7"/>
  <c r="J62" i="7"/>
  <c r="H62" i="7"/>
  <c r="G62" i="7"/>
  <c r="F62" i="7"/>
  <c r="V61" i="7"/>
  <c r="K64" i="7" s="1"/>
  <c r="T61" i="7"/>
  <c r="K63" i="7" s="1"/>
  <c r="U61" i="7"/>
  <c r="H64" i="7" s="1"/>
  <c r="S61" i="7"/>
  <c r="H63" i="7" s="1"/>
  <c r="F61" i="7"/>
  <c r="E61" i="7"/>
  <c r="D61" i="7"/>
  <c r="I61" i="7"/>
  <c r="C61" i="7"/>
  <c r="B61" i="7"/>
  <c r="A60" i="7"/>
  <c r="L58" i="7"/>
  <c r="Q58" i="7" s="1"/>
  <c r="Z58" i="7"/>
  <c r="Y58" i="7"/>
  <c r="X58" i="7"/>
  <c r="L57" i="7"/>
  <c r="G57" i="7"/>
  <c r="E57" i="7"/>
  <c r="J56" i="7"/>
  <c r="E56" i="7"/>
  <c r="J55" i="7"/>
  <c r="E55" i="7"/>
  <c r="K54" i="7"/>
  <c r="J54" i="7"/>
  <c r="H54" i="7"/>
  <c r="G54" i="7"/>
  <c r="F54" i="7"/>
  <c r="V53" i="7"/>
  <c r="K56" i="7" s="1"/>
  <c r="T53" i="7"/>
  <c r="K55" i="7" s="1"/>
  <c r="U53" i="7"/>
  <c r="H56" i="7" s="1"/>
  <c r="S53" i="7"/>
  <c r="H55" i="7" s="1"/>
  <c r="F53" i="7"/>
  <c r="E53" i="7"/>
  <c r="D53" i="7"/>
  <c r="I53" i="7"/>
  <c r="C53" i="7"/>
  <c r="B53" i="7"/>
  <c r="L52" i="7"/>
  <c r="Q52" i="7" s="1"/>
  <c r="Z52" i="7"/>
  <c r="Y52" i="7"/>
  <c r="X52" i="7"/>
  <c r="K50" i="7"/>
  <c r="K49" i="7"/>
  <c r="L51" i="7"/>
  <c r="G51" i="7"/>
  <c r="E51" i="7"/>
  <c r="J50" i="7"/>
  <c r="E50" i="7"/>
  <c r="J49" i="7"/>
  <c r="E49" i="7"/>
  <c r="K48" i="7"/>
  <c r="J48" i="7"/>
  <c r="H48" i="7"/>
  <c r="R48" i="7" s="1"/>
  <c r="G48" i="7"/>
  <c r="F48" i="7"/>
  <c r="V47" i="7"/>
  <c r="T47" i="7"/>
  <c r="U47" i="7"/>
  <c r="H50" i="7" s="1"/>
  <c r="S47" i="7"/>
  <c r="H49" i="7" s="1"/>
  <c r="F47" i="7"/>
  <c r="E47" i="7"/>
  <c r="D47" i="7"/>
  <c r="I47" i="7"/>
  <c r="C47" i="7"/>
  <c r="B47" i="7"/>
  <c r="L46" i="7"/>
  <c r="Q46" i="7" s="1"/>
  <c r="Z46" i="7"/>
  <c r="Y46" i="7"/>
  <c r="X46" i="7"/>
  <c r="L45" i="7"/>
  <c r="G45" i="7"/>
  <c r="E45" i="7"/>
  <c r="J44" i="7"/>
  <c r="E44" i="7"/>
  <c r="J43" i="7"/>
  <c r="E43" i="7"/>
  <c r="K42" i="7"/>
  <c r="J42" i="7"/>
  <c r="H42" i="7"/>
  <c r="R42" i="7" s="1"/>
  <c r="G42" i="7"/>
  <c r="F42" i="7"/>
  <c r="V41" i="7"/>
  <c r="K44" i="7" s="1"/>
  <c r="T41" i="7"/>
  <c r="K43" i="7" s="1"/>
  <c r="U41" i="7"/>
  <c r="H44" i="7" s="1"/>
  <c r="S41" i="7"/>
  <c r="H43" i="7" s="1"/>
  <c r="G46" i="7" s="1"/>
  <c r="O46" i="7" s="1"/>
  <c r="F41" i="7"/>
  <c r="E41" i="7"/>
  <c r="D41" i="7"/>
  <c r="I41" i="7"/>
  <c r="C41" i="7"/>
  <c r="B41" i="7"/>
  <c r="L40" i="7"/>
  <c r="Q40" i="7" s="1"/>
  <c r="Z40" i="7"/>
  <c r="Y40" i="7"/>
  <c r="X40" i="7"/>
  <c r="K37" i="7"/>
  <c r="L39" i="7"/>
  <c r="G39" i="7"/>
  <c r="E39" i="7"/>
  <c r="J38" i="7"/>
  <c r="E38" i="7"/>
  <c r="J37" i="7"/>
  <c r="E37" i="7"/>
  <c r="K36" i="7"/>
  <c r="J36" i="7"/>
  <c r="H36" i="7"/>
  <c r="G36" i="7"/>
  <c r="F36" i="7"/>
  <c r="V35" i="7"/>
  <c r="K38" i="7" s="1"/>
  <c r="T35" i="7"/>
  <c r="U35" i="7"/>
  <c r="H38" i="7" s="1"/>
  <c r="S35" i="7"/>
  <c r="H37" i="7" s="1"/>
  <c r="F35" i="7"/>
  <c r="E35" i="7"/>
  <c r="D35" i="7"/>
  <c r="I35" i="7"/>
  <c r="C35" i="7"/>
  <c r="B35" i="7"/>
  <c r="A34" i="7"/>
  <c r="L32" i="7"/>
  <c r="Q32" i="7" s="1"/>
  <c r="Z32" i="7"/>
  <c r="Y32" i="7"/>
  <c r="X32" i="7"/>
  <c r="L31" i="7"/>
  <c r="G31" i="7"/>
  <c r="E31" i="7"/>
  <c r="J30" i="7"/>
  <c r="E30" i="7"/>
  <c r="J29" i="7"/>
  <c r="E29" i="7"/>
  <c r="K28" i="7"/>
  <c r="J28" i="7"/>
  <c r="H28" i="7"/>
  <c r="G28" i="7"/>
  <c r="F28" i="7"/>
  <c r="V27" i="7"/>
  <c r="K30" i="7" s="1"/>
  <c r="T27" i="7"/>
  <c r="K29" i="7" s="1"/>
  <c r="U27" i="7"/>
  <c r="H30" i="7" s="1"/>
  <c r="S27" i="7"/>
  <c r="H29" i="7" s="1"/>
  <c r="F27" i="7"/>
  <c r="E27" i="7"/>
  <c r="D27" i="7"/>
  <c r="I27" i="7"/>
  <c r="C27" i="7"/>
  <c r="B27" i="7"/>
  <c r="A26" i="7"/>
  <c r="C24" i="7"/>
  <c r="A23" i="7"/>
  <c r="A1" i="7"/>
  <c r="J40" i="7" l="1"/>
  <c r="P40" i="7" s="1"/>
  <c r="J46" i="7"/>
  <c r="P46" i="7" s="1"/>
  <c r="W72" i="7"/>
  <c r="J32" i="7"/>
  <c r="P32" i="7" s="1"/>
  <c r="J78" i="7"/>
  <c r="P78" i="7" s="1"/>
  <c r="J58" i="7"/>
  <c r="P58" i="7" s="1"/>
  <c r="J52" i="7"/>
  <c r="P52" i="7" s="1"/>
  <c r="W40" i="7"/>
  <c r="W32" i="7"/>
  <c r="G78" i="7"/>
  <c r="O78" i="7" s="1"/>
  <c r="G72" i="7"/>
  <c r="O72" i="7" s="1"/>
  <c r="G66" i="7"/>
  <c r="O66" i="7" s="1"/>
  <c r="G52" i="7"/>
  <c r="O52" i="7" s="1"/>
  <c r="W52" i="7"/>
  <c r="J66" i="7"/>
  <c r="P66" i="7" s="1"/>
  <c r="G58" i="7"/>
  <c r="O58" i="7" s="1"/>
  <c r="G40" i="7"/>
  <c r="O40" i="7" s="1"/>
  <c r="J72" i="7"/>
  <c r="P72" i="7" s="1"/>
  <c r="W78" i="7"/>
  <c r="W46" i="7"/>
  <c r="G32" i="7"/>
  <c r="O32" i="7" s="1"/>
  <c r="W58" i="7"/>
  <c r="R36" i="7"/>
  <c r="W66" i="7"/>
  <c r="R62" i="7"/>
  <c r="R68" i="7"/>
  <c r="R74" i="7"/>
  <c r="R28" i="7"/>
  <c r="R54" i="7"/>
  <c r="A1" i="4"/>
  <c r="A2" i="4"/>
  <c r="A3" i="4"/>
  <c r="A4" i="4"/>
  <c r="A5" i="4"/>
  <c r="A6" i="4"/>
  <c r="A7" i="4"/>
  <c r="A8" i="4"/>
  <c r="A9" i="4"/>
  <c r="A10" i="4"/>
  <c r="A11" i="4"/>
  <c r="A12" i="4"/>
  <c r="A1" i="3"/>
  <c r="Y1" i="3"/>
  <c r="CU1" i="3"/>
  <c r="CV1" i="3"/>
  <c r="CX1" i="3"/>
  <c r="DG1" i="3" s="1"/>
  <c r="CY1" i="3"/>
  <c r="CZ1" i="3"/>
  <c r="DB1" i="3" s="1"/>
  <c r="DA1" i="3"/>
  <c r="DC1" i="3"/>
  <c r="A2" i="3"/>
  <c r="Y2" i="3"/>
  <c r="CV2" i="3" s="1"/>
  <c r="CU2" i="3"/>
  <c r="CY2" i="3"/>
  <c r="CZ2" i="3"/>
  <c r="DA2" i="3"/>
  <c r="DB2" i="3"/>
  <c r="DC2" i="3"/>
  <c r="A3" i="3"/>
  <c r="Y3" i="3"/>
  <c r="CX3" i="3"/>
  <c r="CY3" i="3"/>
  <c r="CZ3" i="3"/>
  <c r="DB3" i="3" s="1"/>
  <c r="DA3" i="3"/>
  <c r="DC3" i="3"/>
  <c r="DF3" i="3"/>
  <c r="DJ3" i="3" s="1"/>
  <c r="DG3" i="3"/>
  <c r="DH3" i="3"/>
  <c r="DI3" i="3"/>
  <c r="A4" i="3"/>
  <c r="Y4" i="3"/>
  <c r="CX4" i="3"/>
  <c r="CY4" i="3"/>
  <c r="CZ4" i="3"/>
  <c r="DB4" i="3" s="1"/>
  <c r="DA4" i="3"/>
  <c r="DC4" i="3"/>
  <c r="DF4" i="3"/>
  <c r="DG4" i="3"/>
  <c r="DH4" i="3"/>
  <c r="DI4" i="3"/>
  <c r="DJ4" i="3"/>
  <c r="A5" i="3"/>
  <c r="Y5" i="3"/>
  <c r="CX5" i="3" s="1"/>
  <c r="CU5" i="3"/>
  <c r="CV5" i="3"/>
  <c r="CY5" i="3"/>
  <c r="CZ5" i="3"/>
  <c r="DB5" i="3" s="1"/>
  <c r="DA5" i="3"/>
  <c r="DC5" i="3"/>
  <c r="A6" i="3"/>
  <c r="Y6" i="3"/>
  <c r="CU6" i="3"/>
  <c r="CV6" i="3"/>
  <c r="CX6" i="3"/>
  <c r="CY6" i="3"/>
  <c r="CZ6" i="3"/>
  <c r="DB6" i="3" s="1"/>
  <c r="DA6" i="3"/>
  <c r="DC6" i="3"/>
  <c r="A7" i="3"/>
  <c r="Y7" i="3"/>
  <c r="CU7" i="3"/>
  <c r="CV7" i="3"/>
  <c r="CX7" i="3"/>
  <c r="CY7" i="3"/>
  <c r="CZ7" i="3"/>
  <c r="DA7" i="3"/>
  <c r="DB7" i="3"/>
  <c r="DC7" i="3"/>
  <c r="A8" i="3"/>
  <c r="Y8" i="3"/>
  <c r="CU8" i="3"/>
  <c r="CV8" i="3"/>
  <c r="CX8" i="3"/>
  <c r="DI8" i="3" s="1"/>
  <c r="DJ8" i="3" s="1"/>
  <c r="CY8" i="3"/>
  <c r="CZ8" i="3"/>
  <c r="DB8" i="3" s="1"/>
  <c r="DA8" i="3"/>
  <c r="DC8" i="3"/>
  <c r="DF8" i="3"/>
  <c r="DG8" i="3"/>
  <c r="DH8" i="3"/>
  <c r="A9" i="3"/>
  <c r="Y9" i="3"/>
  <c r="CU9" i="3"/>
  <c r="CV9" i="3"/>
  <c r="CX9" i="3"/>
  <c r="CY9" i="3"/>
  <c r="CZ9" i="3"/>
  <c r="DA9" i="3"/>
  <c r="DB9" i="3"/>
  <c r="DC9" i="3"/>
  <c r="DF9" i="3"/>
  <c r="DG9" i="3"/>
  <c r="DH9" i="3"/>
  <c r="DI9" i="3"/>
  <c r="DJ9" i="3" s="1"/>
  <c r="A10" i="3"/>
  <c r="Y10" i="3"/>
  <c r="CX10" i="3" s="1"/>
  <c r="DI10" i="3" s="1"/>
  <c r="CY10" i="3"/>
  <c r="CZ10" i="3"/>
  <c r="DA10" i="3"/>
  <c r="DB10" i="3"/>
  <c r="DC10" i="3"/>
  <c r="A11" i="3"/>
  <c r="Y11" i="3"/>
  <c r="CU11" i="3"/>
  <c r="CV11" i="3"/>
  <c r="CX11" i="3"/>
  <c r="CY11" i="3"/>
  <c r="CZ11" i="3"/>
  <c r="DA11" i="3"/>
  <c r="DB11" i="3"/>
  <c r="DC11" i="3"/>
  <c r="A12" i="3"/>
  <c r="Y12" i="3"/>
  <c r="CV12" i="3" s="1"/>
  <c r="CU12" i="3"/>
  <c r="CX12" i="3"/>
  <c r="CY12" i="3"/>
  <c r="CZ12" i="3"/>
  <c r="DA12" i="3"/>
  <c r="DB12" i="3"/>
  <c r="DC12" i="3"/>
  <c r="D12" i="1"/>
  <c r="E18" i="1"/>
  <c r="F18" i="1"/>
  <c r="G18" i="1"/>
  <c r="Z18" i="1"/>
  <c r="AA18" i="1"/>
  <c r="AB18" i="1"/>
  <c r="AC18" i="1"/>
  <c r="AD18" i="1"/>
  <c r="AE18" i="1"/>
  <c r="AF18" i="1"/>
  <c r="AG18" i="1"/>
  <c r="AH18" i="1"/>
  <c r="AI18" i="1"/>
  <c r="AJ18" i="1"/>
  <c r="AK18" i="1"/>
  <c r="AL18" i="1"/>
  <c r="AM18" i="1"/>
  <c r="AN18" i="1"/>
  <c r="BE18" i="1"/>
  <c r="BF18" i="1"/>
  <c r="BG18" i="1"/>
  <c r="BH18" i="1"/>
  <c r="BI18" i="1"/>
  <c r="BJ18" i="1"/>
  <c r="BK18" i="1"/>
  <c r="BL18" i="1"/>
  <c r="BM18" i="1"/>
  <c r="BN18" i="1"/>
  <c r="BO18" i="1"/>
  <c r="BP18" i="1"/>
  <c r="BQ18" i="1"/>
  <c r="BR18" i="1"/>
  <c r="BS18" i="1"/>
  <c r="BT18" i="1"/>
  <c r="BU18" i="1"/>
  <c r="BV18" i="1"/>
  <c r="BW18" i="1"/>
  <c r="BX18" i="1"/>
  <c r="BY18" i="1"/>
  <c r="BZ18" i="1"/>
  <c r="CA18" i="1"/>
  <c r="CB18" i="1"/>
  <c r="CC18" i="1"/>
  <c r="CD18" i="1"/>
  <c r="CE18" i="1"/>
  <c r="CF18" i="1"/>
  <c r="CG18" i="1"/>
  <c r="CH18" i="1"/>
  <c r="CI18" i="1"/>
  <c r="CJ18" i="1"/>
  <c r="CK18" i="1"/>
  <c r="CL18" i="1"/>
  <c r="CM18" i="1"/>
  <c r="CN18" i="1"/>
  <c r="CO18" i="1"/>
  <c r="CP18" i="1"/>
  <c r="CQ18" i="1"/>
  <c r="CR18" i="1"/>
  <c r="CS18" i="1"/>
  <c r="CT18" i="1"/>
  <c r="CU18" i="1"/>
  <c r="CV18" i="1"/>
  <c r="CW18" i="1"/>
  <c r="CX18" i="1"/>
  <c r="CY18" i="1"/>
  <c r="CZ18" i="1"/>
  <c r="DA18" i="1"/>
  <c r="DB18" i="1"/>
  <c r="DC18" i="1"/>
  <c r="DD18" i="1"/>
  <c r="DE18" i="1"/>
  <c r="DF18" i="1"/>
  <c r="DG18" i="1"/>
  <c r="DH18" i="1"/>
  <c r="DI18" i="1"/>
  <c r="DJ18" i="1"/>
  <c r="DK18" i="1"/>
  <c r="DL18" i="1"/>
  <c r="DM18" i="1"/>
  <c r="DN18" i="1"/>
  <c r="DO18" i="1"/>
  <c r="DP18" i="1"/>
  <c r="DQ18" i="1"/>
  <c r="DR18" i="1"/>
  <c r="DS18" i="1"/>
  <c r="DT18" i="1"/>
  <c r="DU18" i="1"/>
  <c r="DV18" i="1"/>
  <c r="DW18" i="1"/>
  <c r="DX18" i="1"/>
  <c r="DY18" i="1"/>
  <c r="DZ18" i="1"/>
  <c r="EA18" i="1"/>
  <c r="EB18" i="1"/>
  <c r="EC18" i="1"/>
  <c r="ED18" i="1"/>
  <c r="EE18" i="1"/>
  <c r="EF18" i="1"/>
  <c r="EG18" i="1"/>
  <c r="EH18" i="1"/>
  <c r="EI18" i="1"/>
  <c r="EJ18" i="1"/>
  <c r="EK18" i="1"/>
  <c r="EL18" i="1"/>
  <c r="EM18" i="1"/>
  <c r="EN18" i="1"/>
  <c r="EO18" i="1"/>
  <c r="EP18" i="1"/>
  <c r="EQ18" i="1"/>
  <c r="ER18" i="1"/>
  <c r="ES18" i="1"/>
  <c r="ET18" i="1"/>
  <c r="EU18" i="1"/>
  <c r="EV18" i="1"/>
  <c r="EW18" i="1"/>
  <c r="EX18" i="1"/>
  <c r="EY18" i="1"/>
  <c r="EZ18" i="1"/>
  <c r="FA18" i="1"/>
  <c r="FB18" i="1"/>
  <c r="FC18" i="1"/>
  <c r="FD18" i="1"/>
  <c r="FE18" i="1"/>
  <c r="FF18" i="1"/>
  <c r="FG18" i="1"/>
  <c r="FH18" i="1"/>
  <c r="FI18" i="1"/>
  <c r="FJ18" i="1"/>
  <c r="FK18" i="1"/>
  <c r="FL18" i="1"/>
  <c r="FM18" i="1"/>
  <c r="FN18" i="1"/>
  <c r="FO18" i="1"/>
  <c r="FP18" i="1"/>
  <c r="FQ18" i="1"/>
  <c r="FR18" i="1"/>
  <c r="FS18" i="1"/>
  <c r="FT18" i="1"/>
  <c r="FU18" i="1"/>
  <c r="FV18" i="1"/>
  <c r="FW18" i="1"/>
  <c r="FX18" i="1"/>
  <c r="FY18" i="1"/>
  <c r="FZ18" i="1"/>
  <c r="GA18" i="1"/>
  <c r="GB18" i="1"/>
  <c r="GC18" i="1"/>
  <c r="GD18" i="1"/>
  <c r="GE18" i="1"/>
  <c r="GF18" i="1"/>
  <c r="GG18" i="1"/>
  <c r="GH18" i="1"/>
  <c r="GI18" i="1"/>
  <c r="GJ18" i="1"/>
  <c r="GK18" i="1"/>
  <c r="GL18" i="1"/>
  <c r="GM18" i="1"/>
  <c r="GN18" i="1"/>
  <c r="GO18" i="1"/>
  <c r="GP18" i="1"/>
  <c r="GQ18" i="1"/>
  <c r="GR18" i="1"/>
  <c r="GS18" i="1"/>
  <c r="GT18" i="1"/>
  <c r="GU18" i="1"/>
  <c r="GV18" i="1"/>
  <c r="GW18" i="1"/>
  <c r="GX18" i="1"/>
  <c r="D20" i="1"/>
  <c r="B22" i="1"/>
  <c r="C22" i="1"/>
  <c r="D22" i="1"/>
  <c r="E22" i="1"/>
  <c r="F22" i="1"/>
  <c r="G22" i="1"/>
  <c r="Z22" i="1"/>
  <c r="AA22" i="1"/>
  <c r="AB22" i="1"/>
  <c r="AC22" i="1"/>
  <c r="AD22" i="1"/>
  <c r="AE22" i="1"/>
  <c r="AF22" i="1"/>
  <c r="AG22" i="1"/>
  <c r="AH22" i="1"/>
  <c r="AI22" i="1"/>
  <c r="AJ22" i="1"/>
  <c r="AK22" i="1"/>
  <c r="AL22" i="1"/>
  <c r="AM22" i="1"/>
  <c r="AN22" i="1"/>
  <c r="BE22" i="1"/>
  <c r="BF22" i="1"/>
  <c r="BG22" i="1"/>
  <c r="BH22" i="1"/>
  <c r="BI22" i="1"/>
  <c r="BJ22" i="1"/>
  <c r="BK22" i="1"/>
  <c r="BL22" i="1"/>
  <c r="BM22" i="1"/>
  <c r="BN22" i="1"/>
  <c r="BO22" i="1"/>
  <c r="BP22" i="1"/>
  <c r="BQ22" i="1"/>
  <c r="BR22" i="1"/>
  <c r="BS22" i="1"/>
  <c r="BT22" i="1"/>
  <c r="BU22" i="1"/>
  <c r="BV22" i="1"/>
  <c r="BW22" i="1"/>
  <c r="BX22" i="1"/>
  <c r="BY22" i="1"/>
  <c r="BZ22" i="1"/>
  <c r="CA22" i="1"/>
  <c r="CB22" i="1"/>
  <c r="CC22" i="1"/>
  <c r="CD22" i="1"/>
  <c r="CE22" i="1"/>
  <c r="CF22" i="1"/>
  <c r="CG22" i="1"/>
  <c r="CH22" i="1"/>
  <c r="CI22" i="1"/>
  <c r="CJ22" i="1"/>
  <c r="CK22" i="1"/>
  <c r="CL22" i="1"/>
  <c r="CM22" i="1"/>
  <c r="CN22" i="1"/>
  <c r="CO22" i="1"/>
  <c r="CP22" i="1"/>
  <c r="CQ22" i="1"/>
  <c r="CR22" i="1"/>
  <c r="CS22" i="1"/>
  <c r="CT22" i="1"/>
  <c r="CU22" i="1"/>
  <c r="CV22" i="1"/>
  <c r="CW22" i="1"/>
  <c r="CX22" i="1"/>
  <c r="CY22" i="1"/>
  <c r="CZ22" i="1"/>
  <c r="DA22" i="1"/>
  <c r="DB22" i="1"/>
  <c r="DC22" i="1"/>
  <c r="DD22" i="1"/>
  <c r="DE22" i="1"/>
  <c r="DF22" i="1"/>
  <c r="DG22" i="1"/>
  <c r="DH22" i="1"/>
  <c r="DI22" i="1"/>
  <c r="DJ22" i="1"/>
  <c r="DK22" i="1"/>
  <c r="DL22" i="1"/>
  <c r="DM22" i="1"/>
  <c r="DN22" i="1"/>
  <c r="DO22" i="1"/>
  <c r="DP22" i="1"/>
  <c r="DQ22" i="1"/>
  <c r="DR22" i="1"/>
  <c r="DS22" i="1"/>
  <c r="DT22" i="1"/>
  <c r="DU22" i="1"/>
  <c r="DV22" i="1"/>
  <c r="DW22" i="1"/>
  <c r="DX22" i="1"/>
  <c r="DY22" i="1"/>
  <c r="DZ22" i="1"/>
  <c r="EA22" i="1"/>
  <c r="EB22" i="1"/>
  <c r="EC22" i="1"/>
  <c r="ED22" i="1"/>
  <c r="EE22" i="1"/>
  <c r="EF22" i="1"/>
  <c r="EG22" i="1"/>
  <c r="EH22" i="1"/>
  <c r="EI22" i="1"/>
  <c r="EJ22" i="1"/>
  <c r="EK22" i="1"/>
  <c r="EL22" i="1"/>
  <c r="EM22" i="1"/>
  <c r="EN22" i="1"/>
  <c r="EO22" i="1"/>
  <c r="EP22" i="1"/>
  <c r="EQ22" i="1"/>
  <c r="ER22" i="1"/>
  <c r="ES22" i="1"/>
  <c r="ET22" i="1"/>
  <c r="EU22" i="1"/>
  <c r="EV22" i="1"/>
  <c r="EW22" i="1"/>
  <c r="EX22" i="1"/>
  <c r="EY22" i="1"/>
  <c r="EZ22" i="1"/>
  <c r="FA22" i="1"/>
  <c r="FB22" i="1"/>
  <c r="FC22" i="1"/>
  <c r="FD22" i="1"/>
  <c r="FE22" i="1"/>
  <c r="FF22" i="1"/>
  <c r="FG22" i="1"/>
  <c r="FH22" i="1"/>
  <c r="FI22" i="1"/>
  <c r="FJ22" i="1"/>
  <c r="FK22" i="1"/>
  <c r="FL22" i="1"/>
  <c r="FM22" i="1"/>
  <c r="FN22" i="1"/>
  <c r="FO22" i="1"/>
  <c r="FP22" i="1"/>
  <c r="FQ22" i="1"/>
  <c r="FR22" i="1"/>
  <c r="FS22" i="1"/>
  <c r="FT22" i="1"/>
  <c r="FU22" i="1"/>
  <c r="FV22" i="1"/>
  <c r="FW22" i="1"/>
  <c r="FX22" i="1"/>
  <c r="FY22" i="1"/>
  <c r="FZ22" i="1"/>
  <c r="GA22" i="1"/>
  <c r="GB22" i="1"/>
  <c r="GC22" i="1"/>
  <c r="GD22" i="1"/>
  <c r="GE22" i="1"/>
  <c r="GF22" i="1"/>
  <c r="GG22" i="1"/>
  <c r="GH22" i="1"/>
  <c r="GI22" i="1"/>
  <c r="GJ22" i="1"/>
  <c r="GK22" i="1"/>
  <c r="GL22" i="1"/>
  <c r="GM22" i="1"/>
  <c r="GN22" i="1"/>
  <c r="GO22" i="1"/>
  <c r="GP22" i="1"/>
  <c r="GQ22" i="1"/>
  <c r="GR22" i="1"/>
  <c r="GS22" i="1"/>
  <c r="GT22" i="1"/>
  <c r="GU22" i="1"/>
  <c r="GV22" i="1"/>
  <c r="GW22" i="1"/>
  <c r="GX22" i="1"/>
  <c r="D26" i="1"/>
  <c r="D28" i="1"/>
  <c r="E28" i="1"/>
  <c r="G28" i="1"/>
  <c r="Z28" i="1"/>
  <c r="AA28" i="1"/>
  <c r="AM28" i="1"/>
  <c r="AN28" i="1"/>
  <c r="BE28" i="1"/>
  <c r="BF28" i="1"/>
  <c r="BG28" i="1"/>
  <c r="BH28" i="1"/>
  <c r="BI28" i="1"/>
  <c r="BJ28" i="1"/>
  <c r="BK28" i="1"/>
  <c r="BL28" i="1"/>
  <c r="BM28" i="1"/>
  <c r="BN28" i="1"/>
  <c r="BO28" i="1"/>
  <c r="BP28" i="1"/>
  <c r="BQ28" i="1"/>
  <c r="BR28" i="1"/>
  <c r="BS28" i="1"/>
  <c r="BT28" i="1"/>
  <c r="BU28" i="1"/>
  <c r="BV28" i="1"/>
  <c r="BW28" i="1"/>
  <c r="BY28" i="1"/>
  <c r="CD28" i="1"/>
  <c r="CN28" i="1"/>
  <c r="CO28" i="1"/>
  <c r="CP28" i="1"/>
  <c r="CQ28" i="1"/>
  <c r="CR28" i="1"/>
  <c r="CS28" i="1"/>
  <c r="CT28" i="1"/>
  <c r="CU28" i="1"/>
  <c r="CV28" i="1"/>
  <c r="CW28" i="1"/>
  <c r="CX28" i="1"/>
  <c r="CY28" i="1"/>
  <c r="CZ28" i="1"/>
  <c r="DA28" i="1"/>
  <c r="DB28" i="1"/>
  <c r="DC28" i="1"/>
  <c r="DD28" i="1"/>
  <c r="DE28" i="1"/>
  <c r="DF28" i="1"/>
  <c r="DG28" i="1"/>
  <c r="DH28" i="1"/>
  <c r="DI28" i="1"/>
  <c r="DJ28" i="1"/>
  <c r="DK28" i="1"/>
  <c r="DL28" i="1"/>
  <c r="DM28" i="1"/>
  <c r="DN28" i="1"/>
  <c r="DO28" i="1"/>
  <c r="DP28" i="1"/>
  <c r="DQ28" i="1"/>
  <c r="DR28" i="1"/>
  <c r="DS28" i="1"/>
  <c r="DT28" i="1"/>
  <c r="DU28" i="1"/>
  <c r="DV28" i="1"/>
  <c r="DW28" i="1"/>
  <c r="DX28" i="1"/>
  <c r="DY28" i="1"/>
  <c r="DZ28" i="1"/>
  <c r="EA28" i="1"/>
  <c r="EB28" i="1"/>
  <c r="EC28" i="1"/>
  <c r="ED28" i="1"/>
  <c r="EE28" i="1"/>
  <c r="EF28" i="1"/>
  <c r="EG28" i="1"/>
  <c r="EH28" i="1"/>
  <c r="EI28" i="1"/>
  <c r="EJ28" i="1"/>
  <c r="EK28" i="1"/>
  <c r="EL28" i="1"/>
  <c r="EM28" i="1"/>
  <c r="EN28" i="1"/>
  <c r="EO28" i="1"/>
  <c r="EP28" i="1"/>
  <c r="EQ28" i="1"/>
  <c r="ER28" i="1"/>
  <c r="ES28" i="1"/>
  <c r="ET28" i="1"/>
  <c r="EU28" i="1"/>
  <c r="EV28" i="1"/>
  <c r="EW28" i="1"/>
  <c r="EX28" i="1"/>
  <c r="EY28" i="1"/>
  <c r="EZ28" i="1"/>
  <c r="FA28" i="1"/>
  <c r="FB28" i="1"/>
  <c r="FC28" i="1"/>
  <c r="FD28" i="1"/>
  <c r="FE28" i="1"/>
  <c r="FF28" i="1"/>
  <c r="FG28" i="1"/>
  <c r="FH28" i="1"/>
  <c r="FI28" i="1"/>
  <c r="FJ28" i="1"/>
  <c r="FK28" i="1"/>
  <c r="FL28" i="1"/>
  <c r="FM28" i="1"/>
  <c r="FN28" i="1"/>
  <c r="FO28" i="1"/>
  <c r="FP28" i="1"/>
  <c r="FQ28" i="1"/>
  <c r="FR28" i="1"/>
  <c r="FS28" i="1"/>
  <c r="FT28" i="1"/>
  <c r="FU28" i="1"/>
  <c r="FV28" i="1"/>
  <c r="FW28" i="1"/>
  <c r="FX28" i="1"/>
  <c r="FY28" i="1"/>
  <c r="FZ28" i="1"/>
  <c r="GA28" i="1"/>
  <c r="GB28" i="1"/>
  <c r="GC28" i="1"/>
  <c r="GD28" i="1"/>
  <c r="GE28" i="1"/>
  <c r="GF28" i="1"/>
  <c r="GG28" i="1"/>
  <c r="GH28" i="1"/>
  <c r="GI28" i="1"/>
  <c r="GJ28" i="1"/>
  <c r="GK28" i="1"/>
  <c r="GL28" i="1"/>
  <c r="GM28" i="1"/>
  <c r="GN28" i="1"/>
  <c r="GO28" i="1"/>
  <c r="GP28" i="1"/>
  <c r="GQ28" i="1"/>
  <c r="GR28" i="1"/>
  <c r="GS28" i="1"/>
  <c r="GT28" i="1"/>
  <c r="GU28" i="1"/>
  <c r="GV28" i="1"/>
  <c r="GW28" i="1"/>
  <c r="GX28" i="1"/>
  <c r="C30" i="1"/>
  <c r="D30" i="1"/>
  <c r="P30" i="1"/>
  <c r="AC32" i="1" s="1"/>
  <c r="Q30" i="1"/>
  <c r="AD32" i="1" s="1"/>
  <c r="R30" i="1"/>
  <c r="AE32" i="1" s="1"/>
  <c r="AC30" i="1"/>
  <c r="AB30" i="1" s="1"/>
  <c r="AD30" i="1"/>
  <c r="AE30" i="1"/>
  <c r="AF30" i="1"/>
  <c r="AG30" i="1"/>
  <c r="CU30" i="1" s="1"/>
  <c r="T30" i="1" s="1"/>
  <c r="AG32" i="1" s="1"/>
  <c r="AH30" i="1"/>
  <c r="CV30" i="1" s="1"/>
  <c r="U30" i="1" s="1"/>
  <c r="AH32" i="1" s="1"/>
  <c r="AI30" i="1"/>
  <c r="CW30" i="1" s="1"/>
  <c r="V30" i="1" s="1"/>
  <c r="AI32" i="1" s="1"/>
  <c r="V32" i="1" s="1"/>
  <c r="AJ30" i="1"/>
  <c r="CX30" i="1" s="1"/>
  <c r="W30" i="1" s="1"/>
  <c r="AJ32" i="1" s="1"/>
  <c r="CQ30" i="1"/>
  <c r="CR30" i="1"/>
  <c r="CS30" i="1"/>
  <c r="CT30" i="1"/>
  <c r="S30" i="1" s="1"/>
  <c r="GL30" i="1"/>
  <c r="BZ32" i="1" s="1"/>
  <c r="CG32" i="1" s="1"/>
  <c r="GO30" i="1"/>
  <c r="CC32" i="1" s="1"/>
  <c r="CC28" i="1" s="1"/>
  <c r="GP30" i="1"/>
  <c r="CD32" i="1" s="1"/>
  <c r="AU32" i="1" s="1"/>
  <c r="GV30" i="1"/>
  <c r="HC30" i="1"/>
  <c r="GX30" i="1" s="1"/>
  <c r="CJ32" i="1" s="1"/>
  <c r="B32" i="1"/>
  <c r="B28" i="1" s="1"/>
  <c r="C32" i="1"/>
  <c r="C28" i="1" s="1"/>
  <c r="D32" i="1"/>
  <c r="F32" i="1"/>
  <c r="F28" i="1" s="1"/>
  <c r="G32" i="1"/>
  <c r="AO32" i="1"/>
  <c r="AP32" i="1"/>
  <c r="AP28" i="1" s="1"/>
  <c r="BX32" i="1"/>
  <c r="BX28" i="1" s="1"/>
  <c r="BY32" i="1"/>
  <c r="CK32" i="1"/>
  <c r="BB32" i="1" s="1"/>
  <c r="BB28" i="1" s="1"/>
  <c r="CL32" i="1"/>
  <c r="CM32" i="1"/>
  <c r="CM28" i="1" s="1"/>
  <c r="F41" i="1"/>
  <c r="D62" i="1"/>
  <c r="B64" i="1"/>
  <c r="C64" i="1"/>
  <c r="D64" i="1"/>
  <c r="E64" i="1"/>
  <c r="F64" i="1"/>
  <c r="G64" i="1"/>
  <c r="Z64" i="1"/>
  <c r="AA64" i="1"/>
  <c r="AM64" i="1"/>
  <c r="AN64" i="1"/>
  <c r="AO64" i="1"/>
  <c r="AP64" i="1"/>
  <c r="AT64" i="1"/>
  <c r="BE64" i="1"/>
  <c r="BF64" i="1"/>
  <c r="BG64" i="1"/>
  <c r="BH64" i="1"/>
  <c r="BI64" i="1"/>
  <c r="BJ64" i="1"/>
  <c r="BK64" i="1"/>
  <c r="BL64" i="1"/>
  <c r="BM64" i="1"/>
  <c r="BN64" i="1"/>
  <c r="BO64" i="1"/>
  <c r="BP64" i="1"/>
  <c r="BQ64" i="1"/>
  <c r="BR64" i="1"/>
  <c r="BS64" i="1"/>
  <c r="BT64" i="1"/>
  <c r="BU64" i="1"/>
  <c r="BV64" i="1"/>
  <c r="BW64" i="1"/>
  <c r="BX64" i="1"/>
  <c r="BY64" i="1"/>
  <c r="CN64" i="1"/>
  <c r="CO64" i="1"/>
  <c r="CP64" i="1"/>
  <c r="CQ64" i="1"/>
  <c r="CR64" i="1"/>
  <c r="CS64" i="1"/>
  <c r="CT64" i="1"/>
  <c r="CU64" i="1"/>
  <c r="CV64" i="1"/>
  <c r="CW64" i="1"/>
  <c r="CX64" i="1"/>
  <c r="CY64" i="1"/>
  <c r="CZ64" i="1"/>
  <c r="DA64" i="1"/>
  <c r="DB64" i="1"/>
  <c r="DC64" i="1"/>
  <c r="DD64" i="1"/>
  <c r="DE64" i="1"/>
  <c r="DF64" i="1"/>
  <c r="DG64" i="1"/>
  <c r="DH64" i="1"/>
  <c r="DI64" i="1"/>
  <c r="DJ64" i="1"/>
  <c r="DK64" i="1"/>
  <c r="DL64" i="1"/>
  <c r="DM64" i="1"/>
  <c r="DN64" i="1"/>
  <c r="DO64" i="1"/>
  <c r="DP64" i="1"/>
  <c r="DQ64" i="1"/>
  <c r="DR64" i="1"/>
  <c r="DS64" i="1"/>
  <c r="DT64" i="1"/>
  <c r="DU64" i="1"/>
  <c r="DV64" i="1"/>
  <c r="DW64" i="1"/>
  <c r="DX64" i="1"/>
  <c r="DY64" i="1"/>
  <c r="DZ64" i="1"/>
  <c r="EA64" i="1"/>
  <c r="EB64" i="1"/>
  <c r="EC64" i="1"/>
  <c r="ED64" i="1"/>
  <c r="EE64" i="1"/>
  <c r="EF64" i="1"/>
  <c r="EG64" i="1"/>
  <c r="EH64" i="1"/>
  <c r="EI64" i="1"/>
  <c r="EJ64" i="1"/>
  <c r="EK64" i="1"/>
  <c r="EL64" i="1"/>
  <c r="EM64" i="1"/>
  <c r="EN64" i="1"/>
  <c r="EO64" i="1"/>
  <c r="EP64" i="1"/>
  <c r="EQ64" i="1"/>
  <c r="ER64" i="1"/>
  <c r="ES64" i="1"/>
  <c r="ET64" i="1"/>
  <c r="EU64" i="1"/>
  <c r="EV64" i="1"/>
  <c r="EW64" i="1"/>
  <c r="EX64" i="1"/>
  <c r="EY64" i="1"/>
  <c r="EZ64" i="1"/>
  <c r="FA64" i="1"/>
  <c r="FB64" i="1"/>
  <c r="FC64" i="1"/>
  <c r="FD64" i="1"/>
  <c r="FE64" i="1"/>
  <c r="FF64" i="1"/>
  <c r="FG64" i="1"/>
  <c r="FH64" i="1"/>
  <c r="FI64" i="1"/>
  <c r="FJ64" i="1"/>
  <c r="FK64" i="1"/>
  <c r="FL64" i="1"/>
  <c r="FM64" i="1"/>
  <c r="FN64" i="1"/>
  <c r="FO64" i="1"/>
  <c r="FP64" i="1"/>
  <c r="FQ64" i="1"/>
  <c r="FR64" i="1"/>
  <c r="FS64" i="1"/>
  <c r="FT64" i="1"/>
  <c r="FU64" i="1"/>
  <c r="FV64" i="1"/>
  <c r="FW64" i="1"/>
  <c r="FX64" i="1"/>
  <c r="FY64" i="1"/>
  <c r="FZ64" i="1"/>
  <c r="GA64" i="1"/>
  <c r="GB64" i="1"/>
  <c r="GC64" i="1"/>
  <c r="GD64" i="1"/>
  <c r="GE64" i="1"/>
  <c r="GF64" i="1"/>
  <c r="GG64" i="1"/>
  <c r="GH64" i="1"/>
  <c r="GI64" i="1"/>
  <c r="GJ64" i="1"/>
  <c r="GK64" i="1"/>
  <c r="GL64" i="1"/>
  <c r="GM64" i="1"/>
  <c r="GN64" i="1"/>
  <c r="GO64" i="1"/>
  <c r="GP64" i="1"/>
  <c r="GQ64" i="1"/>
  <c r="GR64" i="1"/>
  <c r="GS64" i="1"/>
  <c r="GT64" i="1"/>
  <c r="GU64" i="1"/>
  <c r="GV64" i="1"/>
  <c r="GW64" i="1"/>
  <c r="GX64" i="1"/>
  <c r="C66" i="1"/>
  <c r="D66" i="1"/>
  <c r="P66" i="1"/>
  <c r="Q66" i="1"/>
  <c r="R66" i="1"/>
  <c r="AC66" i="1"/>
  <c r="AE66" i="1"/>
  <c r="CS66" i="1" s="1"/>
  <c r="AF66" i="1"/>
  <c r="CT66" i="1" s="1"/>
  <c r="S66" i="1" s="1"/>
  <c r="AG66" i="1"/>
  <c r="CU66" i="1" s="1"/>
  <c r="T66" i="1" s="1"/>
  <c r="AH66" i="1"/>
  <c r="CV66" i="1" s="1"/>
  <c r="U66" i="1" s="1"/>
  <c r="AI66" i="1"/>
  <c r="CW66" i="1" s="1"/>
  <c r="V66" i="1" s="1"/>
  <c r="AJ66" i="1"/>
  <c r="CX66" i="1" s="1"/>
  <c r="W66" i="1" s="1"/>
  <c r="CQ66" i="1"/>
  <c r="CR66" i="1"/>
  <c r="GL66" i="1"/>
  <c r="GO66" i="1"/>
  <c r="CC71" i="1" s="1"/>
  <c r="AT71" i="1" s="1"/>
  <c r="F89" i="1" s="1"/>
  <c r="GP66" i="1"/>
  <c r="GV66" i="1"/>
  <c r="HC66" i="1"/>
  <c r="GX66" i="1" s="1"/>
  <c r="CJ71" i="1" s="1"/>
  <c r="C67" i="1"/>
  <c r="D67" i="1"/>
  <c r="AC67" i="1"/>
  <c r="CQ67" i="1" s="1"/>
  <c r="P67" i="1" s="1"/>
  <c r="AE67" i="1"/>
  <c r="AF67" i="1"/>
  <c r="CT67" i="1" s="1"/>
  <c r="S67" i="1" s="1"/>
  <c r="AG67" i="1"/>
  <c r="CU67" i="1" s="1"/>
  <c r="T67" i="1" s="1"/>
  <c r="AG71" i="1" s="1"/>
  <c r="AH67" i="1"/>
  <c r="CV67" i="1" s="1"/>
  <c r="U67" i="1" s="1"/>
  <c r="AI67" i="1"/>
  <c r="AJ67" i="1"/>
  <c r="CW67" i="1"/>
  <c r="V67" i="1" s="1"/>
  <c r="CX67" i="1"/>
  <c r="W67" i="1" s="1"/>
  <c r="GL67" i="1"/>
  <c r="GO67" i="1"/>
  <c r="GP67" i="1"/>
  <c r="GV67" i="1"/>
  <c r="HC67" i="1" s="1"/>
  <c r="GX67" i="1" s="1"/>
  <c r="C68" i="1"/>
  <c r="D68" i="1"/>
  <c r="S68" i="1"/>
  <c r="CY68" i="1" s="1"/>
  <c r="X68" i="1" s="1"/>
  <c r="T68" i="1"/>
  <c r="AB68" i="1"/>
  <c r="AC68" i="1"/>
  <c r="CQ68" i="1" s="1"/>
  <c r="P68" i="1" s="1"/>
  <c r="AE68" i="1"/>
  <c r="AD68" i="1" s="1"/>
  <c r="AF68" i="1"/>
  <c r="AG68" i="1"/>
  <c r="AH68" i="1"/>
  <c r="AI68" i="1"/>
  <c r="AJ68" i="1"/>
  <c r="CR68" i="1"/>
  <c r="Q68" i="1" s="1"/>
  <c r="CS68" i="1"/>
  <c r="R68" i="1" s="1"/>
  <c r="CT68" i="1"/>
  <c r="CU68" i="1"/>
  <c r="CV68" i="1"/>
  <c r="U68" i="1" s="1"/>
  <c r="AH71" i="1" s="1"/>
  <c r="CW68" i="1"/>
  <c r="V68" i="1" s="1"/>
  <c r="CX68" i="1"/>
  <c r="W68" i="1" s="1"/>
  <c r="GL68" i="1"/>
  <c r="GO68" i="1"/>
  <c r="GP68" i="1"/>
  <c r="GV68" i="1"/>
  <c r="GX68" i="1"/>
  <c r="HC68" i="1"/>
  <c r="C69" i="1"/>
  <c r="D69" i="1"/>
  <c r="P69" i="1"/>
  <c r="CP69" i="1" s="1"/>
  <c r="O69" i="1" s="1"/>
  <c r="Q69" i="1"/>
  <c r="R69" i="1"/>
  <c r="S69" i="1"/>
  <c r="T69" i="1"/>
  <c r="U69" i="1"/>
  <c r="AC69" i="1"/>
  <c r="AB69" i="1" s="1"/>
  <c r="AE69" i="1"/>
  <c r="AD69" i="1" s="1"/>
  <c r="AF69" i="1"/>
  <c r="AG69" i="1"/>
  <c r="AH69" i="1"/>
  <c r="CV69" i="1" s="1"/>
  <c r="AI69" i="1"/>
  <c r="CW69" i="1" s="1"/>
  <c r="V69" i="1" s="1"/>
  <c r="AJ69" i="1"/>
  <c r="CX69" i="1" s="1"/>
  <c r="W69" i="1" s="1"/>
  <c r="CQ69" i="1"/>
  <c r="CR69" i="1"/>
  <c r="CS69" i="1"/>
  <c r="CT69" i="1"/>
  <c r="CU69" i="1"/>
  <c r="GL69" i="1"/>
  <c r="GO69" i="1"/>
  <c r="GP69" i="1"/>
  <c r="GV69" i="1"/>
  <c r="HC69" i="1" s="1"/>
  <c r="GX69" i="1" s="1"/>
  <c r="B71" i="1"/>
  <c r="C71" i="1"/>
  <c r="D71" i="1"/>
  <c r="F71" i="1"/>
  <c r="G71" i="1"/>
  <c r="AO71" i="1"/>
  <c r="F75" i="1" s="1"/>
  <c r="AP71" i="1"/>
  <c r="BX71" i="1"/>
  <c r="BY71" i="1"/>
  <c r="CK71" i="1"/>
  <c r="CK64" i="1" s="1"/>
  <c r="CL71" i="1"/>
  <c r="CM71" i="1"/>
  <c r="F80" i="1"/>
  <c r="D101" i="1"/>
  <c r="B103" i="1"/>
  <c r="C103" i="1"/>
  <c r="D103" i="1"/>
  <c r="E103" i="1"/>
  <c r="F103" i="1"/>
  <c r="G103" i="1"/>
  <c r="Z103" i="1"/>
  <c r="AA103" i="1"/>
  <c r="AM103" i="1"/>
  <c r="AN103" i="1"/>
  <c r="AU103" i="1"/>
  <c r="BE103" i="1"/>
  <c r="BF103" i="1"/>
  <c r="BG103" i="1"/>
  <c r="BH103" i="1"/>
  <c r="BI103" i="1"/>
  <c r="BJ103" i="1"/>
  <c r="BK103" i="1"/>
  <c r="BL103" i="1"/>
  <c r="BM103" i="1"/>
  <c r="BN103" i="1"/>
  <c r="BO103" i="1"/>
  <c r="BP103" i="1"/>
  <c r="BQ103" i="1"/>
  <c r="BR103" i="1"/>
  <c r="BS103" i="1"/>
  <c r="BT103" i="1"/>
  <c r="BU103" i="1"/>
  <c r="BV103" i="1"/>
  <c r="BW103" i="1"/>
  <c r="CN103" i="1"/>
  <c r="CO103" i="1"/>
  <c r="CP103" i="1"/>
  <c r="CQ103" i="1"/>
  <c r="CR103" i="1"/>
  <c r="CS103" i="1"/>
  <c r="CT103" i="1"/>
  <c r="CU103" i="1"/>
  <c r="CV103" i="1"/>
  <c r="CW103" i="1"/>
  <c r="CX103" i="1"/>
  <c r="CY103" i="1"/>
  <c r="CZ103" i="1"/>
  <c r="DA103" i="1"/>
  <c r="DB103" i="1"/>
  <c r="DC103" i="1"/>
  <c r="DD103" i="1"/>
  <c r="DE103" i="1"/>
  <c r="DF103" i="1"/>
  <c r="DG103" i="1"/>
  <c r="DH103" i="1"/>
  <c r="DI103" i="1"/>
  <c r="DJ103" i="1"/>
  <c r="DK103" i="1"/>
  <c r="DL103" i="1"/>
  <c r="DM103" i="1"/>
  <c r="DN103" i="1"/>
  <c r="DO103" i="1"/>
  <c r="DP103" i="1"/>
  <c r="DQ103" i="1"/>
  <c r="DR103" i="1"/>
  <c r="DS103" i="1"/>
  <c r="DT103" i="1"/>
  <c r="DU103" i="1"/>
  <c r="DV103" i="1"/>
  <c r="DW103" i="1"/>
  <c r="DX103" i="1"/>
  <c r="DY103" i="1"/>
  <c r="DZ103" i="1"/>
  <c r="EA103" i="1"/>
  <c r="EB103" i="1"/>
  <c r="EC103" i="1"/>
  <c r="ED103" i="1"/>
  <c r="EE103" i="1"/>
  <c r="EF103" i="1"/>
  <c r="EG103" i="1"/>
  <c r="EH103" i="1"/>
  <c r="EI103" i="1"/>
  <c r="EJ103" i="1"/>
  <c r="EK103" i="1"/>
  <c r="EL103" i="1"/>
  <c r="EM103" i="1"/>
  <c r="EN103" i="1"/>
  <c r="EO103" i="1"/>
  <c r="EP103" i="1"/>
  <c r="EQ103" i="1"/>
  <c r="ER103" i="1"/>
  <c r="ES103" i="1"/>
  <c r="ET103" i="1"/>
  <c r="EU103" i="1"/>
  <c r="EV103" i="1"/>
  <c r="EW103" i="1"/>
  <c r="EX103" i="1"/>
  <c r="EY103" i="1"/>
  <c r="EZ103" i="1"/>
  <c r="FA103" i="1"/>
  <c r="FB103" i="1"/>
  <c r="FC103" i="1"/>
  <c r="FD103" i="1"/>
  <c r="FE103" i="1"/>
  <c r="FF103" i="1"/>
  <c r="FG103" i="1"/>
  <c r="FH103" i="1"/>
  <c r="FI103" i="1"/>
  <c r="FJ103" i="1"/>
  <c r="FK103" i="1"/>
  <c r="FL103" i="1"/>
  <c r="FM103" i="1"/>
  <c r="FN103" i="1"/>
  <c r="FO103" i="1"/>
  <c r="FP103" i="1"/>
  <c r="FQ103" i="1"/>
  <c r="FR103" i="1"/>
  <c r="FS103" i="1"/>
  <c r="FT103" i="1"/>
  <c r="FU103" i="1"/>
  <c r="FV103" i="1"/>
  <c r="FW103" i="1"/>
  <c r="FX103" i="1"/>
  <c r="FY103" i="1"/>
  <c r="FZ103" i="1"/>
  <c r="GA103" i="1"/>
  <c r="GB103" i="1"/>
  <c r="GC103" i="1"/>
  <c r="GD103" i="1"/>
  <c r="GE103" i="1"/>
  <c r="GF103" i="1"/>
  <c r="GG103" i="1"/>
  <c r="GH103" i="1"/>
  <c r="GI103" i="1"/>
  <c r="GJ103" i="1"/>
  <c r="GK103" i="1"/>
  <c r="GL103" i="1"/>
  <c r="GM103" i="1"/>
  <c r="GN103" i="1"/>
  <c r="GO103" i="1"/>
  <c r="GP103" i="1"/>
  <c r="GQ103" i="1"/>
  <c r="GR103" i="1"/>
  <c r="GS103" i="1"/>
  <c r="GT103" i="1"/>
  <c r="GU103" i="1"/>
  <c r="GV103" i="1"/>
  <c r="GW103" i="1"/>
  <c r="GX103" i="1"/>
  <c r="C105" i="1"/>
  <c r="D105" i="1"/>
  <c r="Q105" i="1"/>
  <c r="R105" i="1"/>
  <c r="AC105" i="1"/>
  <c r="AE105" i="1"/>
  <c r="AD105" i="1" s="1"/>
  <c r="AF105" i="1"/>
  <c r="CT105" i="1" s="1"/>
  <c r="S105" i="1" s="1"/>
  <c r="AG105" i="1"/>
  <c r="CU105" i="1" s="1"/>
  <c r="T105" i="1" s="1"/>
  <c r="AH105" i="1"/>
  <c r="CV105" i="1" s="1"/>
  <c r="U105" i="1" s="1"/>
  <c r="AI105" i="1"/>
  <c r="CW105" i="1" s="1"/>
  <c r="V105" i="1" s="1"/>
  <c r="AJ105" i="1"/>
  <c r="CX105" i="1" s="1"/>
  <c r="W105" i="1" s="1"/>
  <c r="CQ105" i="1"/>
  <c r="P105" i="1" s="1"/>
  <c r="CR105" i="1"/>
  <c r="CS105" i="1"/>
  <c r="GL105" i="1"/>
  <c r="GO105" i="1"/>
  <c r="GP105" i="1"/>
  <c r="CD109" i="1" s="1"/>
  <c r="AU109" i="1" s="1"/>
  <c r="GV105" i="1"/>
  <c r="HC105" i="1"/>
  <c r="GX105" i="1" s="1"/>
  <c r="CJ109" i="1" s="1"/>
  <c r="C106" i="1"/>
  <c r="D106" i="1"/>
  <c r="AC106" i="1"/>
  <c r="CQ106" i="1" s="1"/>
  <c r="P106" i="1" s="1"/>
  <c r="AE106" i="1"/>
  <c r="AD106" i="1" s="1"/>
  <c r="AF106" i="1"/>
  <c r="CT106" i="1" s="1"/>
  <c r="S106" i="1" s="1"/>
  <c r="AG106" i="1"/>
  <c r="CU106" i="1" s="1"/>
  <c r="T106" i="1" s="1"/>
  <c r="AH106" i="1"/>
  <c r="CV106" i="1" s="1"/>
  <c r="U106" i="1" s="1"/>
  <c r="AI106" i="1"/>
  <c r="CW106" i="1" s="1"/>
  <c r="V106" i="1" s="1"/>
  <c r="AJ106" i="1"/>
  <c r="CX106" i="1"/>
  <c r="W106" i="1" s="1"/>
  <c r="GL106" i="1"/>
  <c r="GO106" i="1"/>
  <c r="GP106" i="1"/>
  <c r="GV106" i="1"/>
  <c r="HC106" i="1" s="1"/>
  <c r="GX106" i="1" s="1"/>
  <c r="C107" i="1"/>
  <c r="D107" i="1"/>
  <c r="AC107" i="1"/>
  <c r="CQ107" i="1" s="1"/>
  <c r="P107" i="1" s="1"/>
  <c r="AD107" i="1"/>
  <c r="AE107" i="1"/>
  <c r="AF107" i="1"/>
  <c r="AG107" i="1"/>
  <c r="AH107" i="1"/>
  <c r="AI107" i="1"/>
  <c r="AJ107" i="1"/>
  <c r="CR107" i="1"/>
  <c r="Q107" i="1" s="1"/>
  <c r="CS107" i="1"/>
  <c r="R107" i="1" s="1"/>
  <c r="CT107" i="1"/>
  <c r="S107" i="1" s="1"/>
  <c r="CY107" i="1" s="1"/>
  <c r="X107" i="1" s="1"/>
  <c r="CU107" i="1"/>
  <c r="T107" i="1" s="1"/>
  <c r="CV107" i="1"/>
  <c r="U107" i="1" s="1"/>
  <c r="CW107" i="1"/>
  <c r="V107" i="1" s="1"/>
  <c r="CX107" i="1"/>
  <c r="W107" i="1" s="1"/>
  <c r="GL107" i="1"/>
  <c r="GO107" i="1"/>
  <c r="GP107" i="1"/>
  <c r="GV107" i="1"/>
  <c r="HC107" i="1"/>
  <c r="GX107" i="1" s="1"/>
  <c r="B109" i="1"/>
  <c r="C109" i="1"/>
  <c r="D109" i="1"/>
  <c r="F109" i="1"/>
  <c r="G109" i="1"/>
  <c r="BB109" i="1"/>
  <c r="BC109" i="1"/>
  <c r="BD109" i="1"/>
  <c r="BD103" i="1" s="1"/>
  <c r="BX109" i="1"/>
  <c r="AO109" i="1" s="1"/>
  <c r="BY109" i="1"/>
  <c r="BZ109" i="1"/>
  <c r="CK109" i="1"/>
  <c r="CK103" i="1" s="1"/>
  <c r="CL109" i="1"/>
  <c r="CL103" i="1" s="1"/>
  <c r="CM109" i="1"/>
  <c r="CM103" i="1" s="1"/>
  <c r="F128" i="1"/>
  <c r="B139" i="1"/>
  <c r="C139" i="1"/>
  <c r="D139" i="1"/>
  <c r="F139" i="1"/>
  <c r="G139" i="1"/>
  <c r="B169" i="1"/>
  <c r="B18" i="1" s="1"/>
  <c r="C169" i="1"/>
  <c r="C18" i="1" s="1"/>
  <c r="D169" i="1"/>
  <c r="D18" i="1" s="1"/>
  <c r="F169" i="1"/>
  <c r="G169" i="1"/>
  <c r="F12" i="6"/>
  <c r="G12" i="6"/>
  <c r="CY12" i="6"/>
  <c r="T32" i="1" l="1"/>
  <c r="AG28" i="1"/>
  <c r="BA109" i="1"/>
  <c r="CJ103" i="1"/>
  <c r="T71" i="1"/>
  <c r="AG64" i="1"/>
  <c r="U32" i="1"/>
  <c r="AH28" i="1"/>
  <c r="R32" i="1"/>
  <c r="AE28" i="1"/>
  <c r="AC109" i="1"/>
  <c r="CP105" i="1"/>
  <c r="O105" i="1" s="1"/>
  <c r="Q32" i="1"/>
  <c r="AD28" i="1"/>
  <c r="P32" i="1"/>
  <c r="CH32" i="1"/>
  <c r="CF32" i="1"/>
  <c r="CE32" i="1"/>
  <c r="AC28" i="1"/>
  <c r="AO103" i="1"/>
  <c r="F113" i="1"/>
  <c r="F51" i="1"/>
  <c r="AU28" i="1"/>
  <c r="CY66" i="1"/>
  <c r="X66" i="1" s="1"/>
  <c r="CZ66" i="1"/>
  <c r="Y66" i="1" s="1"/>
  <c r="AF71" i="1"/>
  <c r="CP66" i="1"/>
  <c r="O66" i="1" s="1"/>
  <c r="AG109" i="1"/>
  <c r="CJ28" i="1"/>
  <c r="BA32" i="1"/>
  <c r="CZ105" i="1"/>
  <c r="Y105" i="1" s="1"/>
  <c r="CY105" i="1"/>
  <c r="X105" i="1" s="1"/>
  <c r="AF109" i="1"/>
  <c r="CG28" i="1"/>
  <c r="AX32" i="1"/>
  <c r="AJ109" i="1"/>
  <c r="CJ64" i="1"/>
  <c r="BA71" i="1"/>
  <c r="AI109" i="1"/>
  <c r="AH64" i="1"/>
  <c r="U71" i="1"/>
  <c r="CZ30" i="1"/>
  <c r="Y30" i="1" s="1"/>
  <c r="AL32" i="1" s="1"/>
  <c r="CY30" i="1"/>
  <c r="X30" i="1" s="1"/>
  <c r="AK32" i="1" s="1"/>
  <c r="AF32" i="1"/>
  <c r="AH109" i="1"/>
  <c r="AQ109" i="1"/>
  <c r="BZ103" i="1"/>
  <c r="AO139" i="1"/>
  <c r="AI71" i="1"/>
  <c r="DH6" i="3"/>
  <c r="DF6" i="3"/>
  <c r="DI6" i="3"/>
  <c r="DJ6" i="3" s="1"/>
  <c r="DG6" i="3"/>
  <c r="F125" i="1"/>
  <c r="BC103" i="1"/>
  <c r="AB106" i="1"/>
  <c r="CP30" i="1"/>
  <c r="O30" i="1" s="1"/>
  <c r="BY103" i="1"/>
  <c r="CI109" i="1"/>
  <c r="BZ28" i="1"/>
  <c r="AQ32" i="1"/>
  <c r="CI32" i="1"/>
  <c r="AJ28" i="1"/>
  <c r="W32" i="1"/>
  <c r="CR106" i="1"/>
  <c r="Q106" i="1" s="1"/>
  <c r="CP106" i="1" s="1"/>
  <c r="O106" i="1" s="1"/>
  <c r="CS106" i="1"/>
  <c r="R106" i="1" s="1"/>
  <c r="CZ106" i="1" s="1"/>
  <c r="Y106" i="1" s="1"/>
  <c r="AJ71" i="1"/>
  <c r="DG11" i="3"/>
  <c r="DF11" i="3"/>
  <c r="DH11" i="3"/>
  <c r="DI11" i="3"/>
  <c r="DJ11" i="3" s="1"/>
  <c r="BC71" i="1"/>
  <c r="CL64" i="1"/>
  <c r="AP109" i="1"/>
  <c r="AB105" i="1"/>
  <c r="AC71" i="1"/>
  <c r="V28" i="1"/>
  <c r="F55" i="1"/>
  <c r="DF12" i="3"/>
  <c r="DG12" i="3"/>
  <c r="DH12" i="3"/>
  <c r="DI12" i="3"/>
  <c r="DJ12" i="3" s="1"/>
  <c r="CS67" i="1"/>
  <c r="R67" i="1" s="1"/>
  <c r="AE71" i="1" s="1"/>
  <c r="CR67" i="1"/>
  <c r="Q67" i="1" s="1"/>
  <c r="AD71" i="1" s="1"/>
  <c r="AD67" i="1"/>
  <c r="AB67" i="1" s="1"/>
  <c r="CC64" i="1"/>
  <c r="CX2" i="3"/>
  <c r="BB71" i="1"/>
  <c r="CD103" i="1"/>
  <c r="CP68" i="1"/>
  <c r="O68" i="1" s="1"/>
  <c r="CD71" i="1"/>
  <c r="F45" i="1"/>
  <c r="DF7" i="3"/>
  <c r="DG7" i="3"/>
  <c r="DH7" i="3"/>
  <c r="DI7" i="3"/>
  <c r="DJ7" i="3" s="1"/>
  <c r="BX103" i="1"/>
  <c r="CG109" i="1"/>
  <c r="CY69" i="1"/>
  <c r="X69" i="1" s="1"/>
  <c r="GM69" i="1" s="1"/>
  <c r="GN69" i="1" s="1"/>
  <c r="CZ69" i="1"/>
  <c r="Y69" i="1" s="1"/>
  <c r="CK28" i="1"/>
  <c r="DG10" i="3"/>
  <c r="DF10" i="3"/>
  <c r="DJ10" i="3" s="1"/>
  <c r="DH10" i="3"/>
  <c r="CC109" i="1"/>
  <c r="AB107" i="1"/>
  <c r="BD71" i="1"/>
  <c r="CM64" i="1"/>
  <c r="F122" i="1"/>
  <c r="BB103" i="1"/>
  <c r="BB139" i="1"/>
  <c r="CZ107" i="1"/>
  <c r="Y107" i="1" s="1"/>
  <c r="CZ68" i="1"/>
  <c r="Y68" i="1" s="1"/>
  <c r="BZ71" i="1"/>
  <c r="AI28" i="1"/>
  <c r="DF5" i="3"/>
  <c r="DI5" i="3"/>
  <c r="DJ5" i="3" s="1"/>
  <c r="DG5" i="3"/>
  <c r="DH5" i="3"/>
  <c r="CP107" i="1"/>
  <c r="O107" i="1" s="1"/>
  <c r="AT32" i="1"/>
  <c r="F134" i="1"/>
  <c r="CL28" i="1"/>
  <c r="BC32" i="1"/>
  <c r="DI1" i="3"/>
  <c r="DJ1" i="3" s="1"/>
  <c r="AD66" i="1"/>
  <c r="AB66" i="1" s="1"/>
  <c r="DH1" i="3"/>
  <c r="DF1" i="3"/>
  <c r="F36" i="1"/>
  <c r="AO28" i="1"/>
  <c r="AP139" i="1"/>
  <c r="BD32" i="1"/>
  <c r="R71" i="1" l="1"/>
  <c r="AE64" i="1"/>
  <c r="W71" i="1"/>
  <c r="AJ64" i="1"/>
  <c r="AX109" i="1"/>
  <c r="CG103" i="1"/>
  <c r="F35" i="1"/>
  <c r="P139" i="1"/>
  <c r="P28" i="1"/>
  <c r="S32" i="1"/>
  <c r="AF28" i="1"/>
  <c r="Q71" i="1"/>
  <c r="AD64" i="1"/>
  <c r="AL109" i="1"/>
  <c r="T109" i="1"/>
  <c r="AG103" i="1"/>
  <c r="S71" i="1"/>
  <c r="AF64" i="1"/>
  <c r="P71" i="1"/>
  <c r="CE71" i="1"/>
  <c r="AC64" i="1"/>
  <c r="CF71" i="1"/>
  <c r="CH71" i="1"/>
  <c r="AD109" i="1"/>
  <c r="CP67" i="1"/>
  <c r="O67" i="1" s="1"/>
  <c r="GM67" i="1" s="1"/>
  <c r="GN67" i="1" s="1"/>
  <c r="F93" i="1"/>
  <c r="U64" i="1"/>
  <c r="CH28" i="1"/>
  <c r="AY32" i="1"/>
  <c r="AP22" i="1"/>
  <c r="F148" i="1"/>
  <c r="G16" i="2" s="1"/>
  <c r="AP169" i="1"/>
  <c r="U109" i="1"/>
  <c r="AH103" i="1"/>
  <c r="GM68" i="1"/>
  <c r="GN68" i="1" s="1"/>
  <c r="CZ67" i="1"/>
  <c r="Y67" i="1" s="1"/>
  <c r="AW32" i="1"/>
  <c r="CF28" i="1"/>
  <c r="AQ71" i="1"/>
  <c r="BZ64" i="1"/>
  <c r="CI71" i="1"/>
  <c r="CG71" i="1"/>
  <c r="W28" i="1"/>
  <c r="F56" i="1"/>
  <c r="W139" i="1"/>
  <c r="F119" i="1"/>
  <c r="AQ103" i="1"/>
  <c r="CI28" i="1"/>
  <c r="AZ32" i="1"/>
  <c r="GM105" i="1"/>
  <c r="AB109" i="1"/>
  <c r="AQ139" i="1"/>
  <c r="F42" i="1"/>
  <c r="AQ28" i="1"/>
  <c r="CY67" i="1"/>
  <c r="X67" i="1" s="1"/>
  <c r="GM66" i="1"/>
  <c r="CD64" i="1"/>
  <c r="AU71" i="1"/>
  <c r="R28" i="1"/>
  <c r="F46" i="1"/>
  <c r="AL71" i="1"/>
  <c r="F96" i="1"/>
  <c r="BD64" i="1"/>
  <c r="F118" i="1"/>
  <c r="AP103" i="1"/>
  <c r="BB64" i="1"/>
  <c r="F84" i="1"/>
  <c r="BC64" i="1"/>
  <c r="F87" i="1"/>
  <c r="AI103" i="1"/>
  <c r="V109" i="1"/>
  <c r="AF103" i="1"/>
  <c r="S109" i="1"/>
  <c r="BB169" i="1"/>
  <c r="F152" i="1"/>
  <c r="BB22" i="1"/>
  <c r="GM30" i="1"/>
  <c r="AB32" i="1"/>
  <c r="AE109" i="1"/>
  <c r="AI64" i="1"/>
  <c r="V71" i="1"/>
  <c r="F57" i="1"/>
  <c r="BD28" i="1"/>
  <c r="BD139" i="1"/>
  <c r="F52" i="1"/>
  <c r="BA139" i="1"/>
  <c r="BA28" i="1"/>
  <c r="CY106" i="1"/>
  <c r="X106" i="1" s="1"/>
  <c r="GM106" i="1" s="1"/>
  <c r="GN106" i="1" s="1"/>
  <c r="CH109" i="1"/>
  <c r="CE109" i="1"/>
  <c r="CF109" i="1"/>
  <c r="AC103" i="1"/>
  <c r="P109" i="1"/>
  <c r="AK28" i="1"/>
  <c r="X32" i="1"/>
  <c r="BC28" i="1"/>
  <c r="BC139" i="1"/>
  <c r="F48" i="1"/>
  <c r="U28" i="1"/>
  <c r="F54" i="1"/>
  <c r="AT109" i="1"/>
  <c r="CC103" i="1"/>
  <c r="F92" i="1"/>
  <c r="T64" i="1"/>
  <c r="AT28" i="1"/>
  <c r="F50" i="1"/>
  <c r="F91" i="1"/>
  <c r="BA64" i="1"/>
  <c r="GM107" i="1"/>
  <c r="GN107" i="1" s="1"/>
  <c r="BA103" i="1"/>
  <c r="F129" i="1"/>
  <c r="F143" i="1"/>
  <c r="AO169" i="1"/>
  <c r="AO22" i="1"/>
  <c r="F44" i="1"/>
  <c r="Q28" i="1"/>
  <c r="CI103" i="1"/>
  <c r="AZ109" i="1"/>
  <c r="AL28" i="1"/>
  <c r="Y32" i="1"/>
  <c r="DF2" i="3"/>
  <c r="DG2" i="3"/>
  <c r="DH2" i="3"/>
  <c r="DI2" i="3"/>
  <c r="DJ2" i="3" s="1"/>
  <c r="AJ103" i="1"/>
  <c r="W109" i="1"/>
  <c r="AK109" i="1"/>
  <c r="AK71" i="1"/>
  <c r="F39" i="1"/>
  <c r="AX28" i="1"/>
  <c r="AV32" i="1"/>
  <c r="CE28" i="1"/>
  <c r="T28" i="1"/>
  <c r="F53" i="1"/>
  <c r="T139" i="1"/>
  <c r="F160" i="1" l="1"/>
  <c r="T169" i="1"/>
  <c r="T22" i="1"/>
  <c r="AL103" i="1"/>
  <c r="Y109" i="1"/>
  <c r="X71" i="1"/>
  <c r="AK64" i="1"/>
  <c r="BA169" i="1"/>
  <c r="BA22" i="1"/>
  <c r="F159" i="1"/>
  <c r="U103" i="1"/>
  <c r="F131" i="1"/>
  <c r="F127" i="1"/>
  <c r="AT103" i="1"/>
  <c r="Y139" i="1"/>
  <c r="F59" i="1"/>
  <c r="Y28" i="1"/>
  <c r="AQ22" i="1"/>
  <c r="AQ169" i="1"/>
  <c r="F149" i="1"/>
  <c r="T103" i="1"/>
  <c r="F130" i="1"/>
  <c r="AP18" i="1"/>
  <c r="F178" i="1"/>
  <c r="AV139" i="1"/>
  <c r="F37" i="1"/>
  <c r="AV28" i="1"/>
  <c r="AL64" i="1"/>
  <c r="Y71" i="1"/>
  <c r="GN30" i="1"/>
  <c r="CB32" i="1" s="1"/>
  <c r="CA32" i="1"/>
  <c r="F182" i="1"/>
  <c r="BB18" i="1"/>
  <c r="AW71" i="1"/>
  <c r="CF64" i="1"/>
  <c r="F120" i="1"/>
  <c r="AZ103" i="1"/>
  <c r="F94" i="1"/>
  <c r="V64" i="1"/>
  <c r="V139" i="1"/>
  <c r="F173" i="1"/>
  <c r="AO18" i="1"/>
  <c r="F112" i="1"/>
  <c r="P103" i="1"/>
  <c r="AZ71" i="1"/>
  <c r="AZ139" i="1" s="1"/>
  <c r="CI64" i="1"/>
  <c r="S103" i="1"/>
  <c r="F124" i="1"/>
  <c r="AB71" i="1"/>
  <c r="F81" i="1"/>
  <c r="AQ64" i="1"/>
  <c r="F95" i="1"/>
  <c r="W64" i="1"/>
  <c r="S64" i="1"/>
  <c r="F86" i="1"/>
  <c r="AB103" i="1"/>
  <c r="O109" i="1"/>
  <c r="BD22" i="1"/>
  <c r="BD169" i="1"/>
  <c r="F164" i="1"/>
  <c r="U139" i="1"/>
  <c r="F43" i="1"/>
  <c r="AZ28" i="1"/>
  <c r="Q64" i="1"/>
  <c r="F83" i="1"/>
  <c r="F40" i="1"/>
  <c r="AY28" i="1"/>
  <c r="S28" i="1"/>
  <c r="F47" i="1"/>
  <c r="S139" i="1"/>
  <c r="F163" i="1"/>
  <c r="W169" i="1"/>
  <c r="W22" i="1"/>
  <c r="O32" i="1"/>
  <c r="AB28" i="1"/>
  <c r="F142" i="1"/>
  <c r="P169" i="1"/>
  <c r="P22" i="1"/>
  <c r="X28" i="1"/>
  <c r="F58" i="1"/>
  <c r="AD103" i="1"/>
  <c r="Q109" i="1"/>
  <c r="W103" i="1"/>
  <c r="F133" i="1"/>
  <c r="F116" i="1"/>
  <c r="AX103" i="1"/>
  <c r="AW109" i="1"/>
  <c r="CF103" i="1"/>
  <c r="AV109" i="1"/>
  <c r="CE103" i="1"/>
  <c r="CA71" i="1"/>
  <c r="GN66" i="1"/>
  <c r="CB71" i="1" s="1"/>
  <c r="AV71" i="1"/>
  <c r="CE64" i="1"/>
  <c r="CA109" i="1"/>
  <c r="GN105" i="1"/>
  <c r="CB109" i="1" s="1"/>
  <c r="R109" i="1"/>
  <c r="AE103" i="1"/>
  <c r="AK103" i="1"/>
  <c r="X109" i="1"/>
  <c r="X139" i="1" s="1"/>
  <c r="F90" i="1"/>
  <c r="AU64" i="1"/>
  <c r="AU139" i="1"/>
  <c r="AY109" i="1"/>
  <c r="CH103" i="1"/>
  <c r="V103" i="1"/>
  <c r="F132" i="1"/>
  <c r="F38" i="1"/>
  <c r="AW28" i="1"/>
  <c r="P64" i="1"/>
  <c r="F74" i="1"/>
  <c r="R64" i="1"/>
  <c r="F85" i="1"/>
  <c r="BC22" i="1"/>
  <c r="BC169" i="1"/>
  <c r="F155" i="1"/>
  <c r="AX71" i="1"/>
  <c r="CG64" i="1"/>
  <c r="AY71" i="1"/>
  <c r="CH64" i="1"/>
  <c r="AT139" i="1"/>
  <c r="X22" i="1" l="1"/>
  <c r="X169" i="1"/>
  <c r="F165" i="1"/>
  <c r="F150" i="1"/>
  <c r="AZ22" i="1"/>
  <c r="AZ169" i="1"/>
  <c r="AR32" i="1"/>
  <c r="CA28" i="1"/>
  <c r="O71" i="1"/>
  <c r="AB64" i="1"/>
  <c r="F78" i="1"/>
  <c r="AX64" i="1"/>
  <c r="AX139" i="1"/>
  <c r="CB28" i="1"/>
  <c r="AS32" i="1"/>
  <c r="R103" i="1"/>
  <c r="F123" i="1"/>
  <c r="R139" i="1"/>
  <c r="BD18" i="1"/>
  <c r="F194" i="1"/>
  <c r="F136" i="1"/>
  <c r="Y103" i="1"/>
  <c r="F161" i="1"/>
  <c r="U169" i="1"/>
  <c r="U22" i="1"/>
  <c r="F115" i="1"/>
  <c r="AW103" i="1"/>
  <c r="F117" i="1"/>
  <c r="AY103" i="1"/>
  <c r="AU22" i="1"/>
  <c r="AU169" i="1"/>
  <c r="F158" i="1"/>
  <c r="H16" i="2" s="1"/>
  <c r="F77" i="1"/>
  <c r="AW64" i="1"/>
  <c r="F79" i="1"/>
  <c r="AY64" i="1"/>
  <c r="AY139" i="1"/>
  <c r="Q103" i="1"/>
  <c r="F121" i="1"/>
  <c r="Q139" i="1"/>
  <c r="F185" i="1"/>
  <c r="BC18" i="1"/>
  <c r="AR109" i="1"/>
  <c r="CA103" i="1"/>
  <c r="F144" i="1"/>
  <c r="AV22" i="1"/>
  <c r="AV169" i="1"/>
  <c r="F97" i="1"/>
  <c r="X64" i="1"/>
  <c r="CA64" i="1"/>
  <c r="AR71" i="1"/>
  <c r="F111" i="1"/>
  <c r="O103" i="1"/>
  <c r="S22" i="1"/>
  <c r="S169" i="1"/>
  <c r="F154" i="1"/>
  <c r="AS109" i="1"/>
  <c r="CB103" i="1"/>
  <c r="AZ64" i="1"/>
  <c r="F82" i="1"/>
  <c r="F189" i="1"/>
  <c r="BA18" i="1"/>
  <c r="F172" i="1"/>
  <c r="P18" i="1"/>
  <c r="F76" i="1"/>
  <c r="AV64" i="1"/>
  <c r="AW139" i="1"/>
  <c r="F114" i="1"/>
  <c r="AV103" i="1"/>
  <c r="F193" i="1"/>
  <c r="W18" i="1"/>
  <c r="T18" i="1"/>
  <c r="F190" i="1"/>
  <c r="AT22" i="1"/>
  <c r="F157" i="1"/>
  <c r="F16" i="2" s="1"/>
  <c r="AT169" i="1"/>
  <c r="Y22" i="1"/>
  <c r="F166" i="1"/>
  <c r="Y169" i="1"/>
  <c r="F135" i="1"/>
  <c r="X103" i="1"/>
  <c r="Y64" i="1"/>
  <c r="F98" i="1"/>
  <c r="AS71" i="1"/>
  <c r="CB64" i="1"/>
  <c r="F34" i="1"/>
  <c r="O139" i="1"/>
  <c r="O28" i="1"/>
  <c r="F162" i="1"/>
  <c r="V169" i="1"/>
  <c r="V22" i="1"/>
  <c r="AQ18" i="1"/>
  <c r="F179" i="1"/>
  <c r="AS139" i="1" l="1"/>
  <c r="AS28" i="1"/>
  <c r="F49" i="1"/>
  <c r="F99" i="1"/>
  <c r="AR64" i="1"/>
  <c r="F145" i="1"/>
  <c r="AW169" i="1"/>
  <c r="AW22" i="1"/>
  <c r="F73" i="1"/>
  <c r="O64" i="1"/>
  <c r="Y18" i="1"/>
  <c r="F196" i="1"/>
  <c r="Q169" i="1"/>
  <c r="F151" i="1"/>
  <c r="Q22" i="1"/>
  <c r="V18" i="1"/>
  <c r="F192" i="1"/>
  <c r="F141" i="1"/>
  <c r="O169" i="1"/>
  <c r="O22" i="1"/>
  <c r="F188" i="1"/>
  <c r="AU18" i="1"/>
  <c r="F174" i="1"/>
  <c r="AV18" i="1"/>
  <c r="U18" i="1"/>
  <c r="F191" i="1"/>
  <c r="F126" i="1"/>
  <c r="AS103" i="1"/>
  <c r="F153" i="1"/>
  <c r="J16" i="2" s="1"/>
  <c r="R169" i="1"/>
  <c r="R22" i="1"/>
  <c r="F88" i="1"/>
  <c r="AS64" i="1"/>
  <c r="AR139" i="1"/>
  <c r="AR28" i="1"/>
  <c r="F60" i="1"/>
  <c r="X18" i="1"/>
  <c r="F195" i="1"/>
  <c r="F146" i="1"/>
  <c r="AX22" i="1"/>
  <c r="AX169" i="1"/>
  <c r="F137" i="1"/>
  <c r="AR103" i="1"/>
  <c r="F180" i="1"/>
  <c r="AZ18" i="1"/>
  <c r="F187" i="1"/>
  <c r="AT18" i="1"/>
  <c r="S18" i="1"/>
  <c r="F184" i="1"/>
  <c r="F147" i="1"/>
  <c r="AY169" i="1"/>
  <c r="AY22" i="1"/>
  <c r="F177" i="1" l="1"/>
  <c r="AY18" i="1"/>
  <c r="F183" i="1"/>
  <c r="R18" i="1"/>
  <c r="F175" i="1"/>
  <c r="AW18" i="1"/>
  <c r="AX18" i="1"/>
  <c r="F176" i="1"/>
  <c r="AR22" i="1"/>
  <c r="F167" i="1"/>
  <c r="AR169" i="1"/>
  <c r="Q18" i="1"/>
  <c r="F181" i="1"/>
  <c r="F171" i="1"/>
  <c r="O18" i="1"/>
  <c r="AS22" i="1"/>
  <c r="AS169" i="1"/>
  <c r="F156" i="1"/>
  <c r="E16" i="2" s="1"/>
  <c r="I16" i="2" s="1"/>
  <c r="N16" i="2" s="1"/>
  <c r="F186" i="1" l="1"/>
  <c r="AS18" i="1"/>
  <c r="AR18" i="1"/>
  <c r="F197" i="1"/>
  <c r="F198" i="1" s="1"/>
  <c r="F199" i="1" s="1"/>
  <c r="F200" i="1" l="1"/>
  <c r="F201" i="1" s="1"/>
</calcChain>
</file>

<file path=xl/sharedStrings.xml><?xml version="1.0" encoding="utf-8"?>
<sst xmlns="http://schemas.openxmlformats.org/spreadsheetml/2006/main" count="1587" uniqueCount="245">
  <si>
    <t>Smeta.RU (Terminal)  (495) 974-1589</t>
  </si>
  <si>
    <t>_PS_</t>
  </si>
  <si>
    <t>Smeta.RU (Terminal)</t>
  </si>
  <si>
    <t/>
  </si>
  <si>
    <t>+№39 Альбом ТО АСП линий 6(10) кВ, ПТК РЭС 2026г. ред.23</t>
  </si>
  <si>
    <t>Сметные нормы списания</t>
  </si>
  <si>
    <t>Коды ценников</t>
  </si>
  <si>
    <t>МО 2024 год (ФЕР 2020 И9+ Россети 2021)</t>
  </si>
  <si>
    <t>Версия 1.7.1 ГСН (ГЭСН, ФЕР) и ТЕР (Методики НР (812/пр, 636/пр, 611/пр) и СП (774/пр и 317/пр) применять с 08.01.2023 г.)</t>
  </si>
  <si>
    <t>ВУЕР-23+БЦ+ФСНБматер И13</t>
  </si>
  <si>
    <t>ВУЕР+БЦ+ФСНБ</t>
  </si>
  <si>
    <t>Поправки для ГСН (ФЕР) 2020 от 11.09.2022 г И9 (в ред. 557/пр) Капитальный ремонт производственных зданий</t>
  </si>
  <si>
    <t>Новая локальная смета</t>
  </si>
  <si>
    <t>К-0,7287- корректирующий коэффициент по договору аналогу</t>
  </si>
  <si>
    <t>Новый раздел</t>
  </si>
  <si>
    <t>1. Техническое обслуживание контроллеров, установленных на РП/КТП, КРН АСП 6-10 кВ</t>
  </si>
  <si>
    <t>1</t>
  </si>
  <si>
    <t>АС05КПОЧП</t>
  </si>
  <si>
    <t>1 устройство</t>
  </si>
  <si>
    <t>ВУЕР-АСУТП-ПС-2020, АС05КПОЧП, приказ ПАО «Россети» от 26.03.2021 №131 (с изменениями)</t>
  </si>
  <si>
    <t>*0</t>
  </si>
  <si>
    <t>)*0,7287</t>
  </si>
  <si>
    <t>ВУЕР-2000. Ведомственные укрупненные единичные расценки МИнэнерго</t>
  </si>
  <si>
    <t>Минэнерго</t>
  </si>
  <si>
    <t>ПЗ</t>
  </si>
  <si>
    <t>Прямые затраты</t>
  </si>
  <si>
    <t>СтМатОб</t>
  </si>
  <si>
    <t>Стоимость материальных ресурсов (всего)</t>
  </si>
  <si>
    <t>СтМатОбЗак</t>
  </si>
  <si>
    <t>Стоимость материалов и оборудования заказчика</t>
  </si>
  <si>
    <t>СтМатОбПод</t>
  </si>
  <si>
    <t>Стоимость материалов и оборудования подрядчика</t>
  </si>
  <si>
    <t>СтМат</t>
  </si>
  <si>
    <t>Стоимость материалов (всего)</t>
  </si>
  <si>
    <t>СтМатЗак</t>
  </si>
  <si>
    <t>Стоимость материалов заказчика</t>
  </si>
  <si>
    <t>СтМатПод</t>
  </si>
  <si>
    <t>Стоимость материалов подрядчика</t>
  </si>
  <si>
    <t>Оборуд</t>
  </si>
  <si>
    <t>Стоимость оборудования (всего)</t>
  </si>
  <si>
    <t>ОборудЗак</t>
  </si>
  <si>
    <t>Стоимость оборудования заказчика</t>
  </si>
  <si>
    <t>ОборудПод</t>
  </si>
  <si>
    <t>Стоимость оборудования подрядчика</t>
  </si>
  <si>
    <t>ЭММ</t>
  </si>
  <si>
    <t>Эксплуатация машин</t>
  </si>
  <si>
    <t>ЭММсНРиСП</t>
  </si>
  <si>
    <t>Эксплуатация машин по ТСН-2001.16</t>
  </si>
  <si>
    <t>ЗПМ</t>
  </si>
  <si>
    <t>ЗП машинистов</t>
  </si>
  <si>
    <t>ОЗП</t>
  </si>
  <si>
    <t>Основная ЗП рабочих</t>
  </si>
  <si>
    <t>ОЗПсНРиСП</t>
  </si>
  <si>
    <t>Основная ЗП рабочих по ТСН-2001.16</t>
  </si>
  <si>
    <t>Строит</t>
  </si>
  <si>
    <t>Строительные работы с НР и СП</t>
  </si>
  <si>
    <t>Монтаж</t>
  </si>
  <si>
    <t>Монтажные работы с НР и СП</t>
  </si>
  <si>
    <t>Прочие</t>
  </si>
  <si>
    <t>Прочие работы с НР и СП</t>
  </si>
  <si>
    <t>ПрочиеЗатр</t>
  </si>
  <si>
    <t>Прочие затраты по ТСН-2001.16</t>
  </si>
  <si>
    <t>ВозврМат</t>
  </si>
  <si>
    <t>Возврат материалов</t>
  </si>
  <si>
    <t>ТрудСтр</t>
  </si>
  <si>
    <t>Трудозатраты строителей</t>
  </si>
  <si>
    <t>ТрудМаш</t>
  </si>
  <si>
    <t>Трудозатраты машинистов</t>
  </si>
  <si>
    <t>ТранспМат</t>
  </si>
  <si>
    <t>Транспорт материалов</t>
  </si>
  <si>
    <t>Перевозка</t>
  </si>
  <si>
    <t>Перевозка грузов</t>
  </si>
  <si>
    <t>НР</t>
  </si>
  <si>
    <t>Накладные расходы</t>
  </si>
  <si>
    <t>СмПриб</t>
  </si>
  <si>
    <t>Сметная прибыль</t>
  </si>
  <si>
    <t>Всего</t>
  </si>
  <si>
    <t>Всего с НР и СП</t>
  </si>
  <si>
    <t>2. Техническое обслуживание  центрально приемо-передающих станций</t>
  </si>
  <si>
    <t>2</t>
  </si>
  <si>
    <t>АС02СОООС</t>
  </si>
  <si>
    <t>Сервер. Обслуживание по состоянию. Проверка и установка критических обновлений безопасности операционной системы. Установка обновлений ПО. ( Загрузка обновлений ПО. Обновление ПО (Произвести обновление). Перезагрузка оборудования АРМ.)</t>
  </si>
  <si>
    <t>1 сервер</t>
  </si>
  <si>
    <t>ВУЕР-АСУТП-ПС-2020, АС02СОООС, приказ ПАО «Россети» от 26.03.2021 №131 (с изменениями)</t>
  </si>
  <si>
    <t>3</t>
  </si>
  <si>
    <t>АС02СООЧС</t>
  </si>
  <si>
    <t>ВУЕР-АСУТП-ПС-2020, АС02СООЧС, приказ ПАО «Россети» от 26.03.2021 №131 (с изменениями)</t>
  </si>
  <si>
    <t>4</t>
  </si>
  <si>
    <t>АС02СПОНК</t>
  </si>
  <si>
    <t>Сервер (с учетом программного обеспечения) АСУ ТП, ССПИ. Техобслуживание по необходимости. Резервное копирование данных</t>
  </si>
  <si>
    <t>ВУЕР-АСУТП-ПС-2020, АС02СПОНК, приказ ПАО «Россети» от 26.03.2021 №131 (с изменениями)</t>
  </si>
  <si>
    <t>5</t>
  </si>
  <si>
    <t>АС02СООПК</t>
  </si>
  <si>
    <t>ВУЕР-АСУТП-ПС-2020, АС02СООПК, приказ ПАО «Россети» от 26.03.2021 №131 (с изменениями)</t>
  </si>
  <si>
    <t>3. Техническое обслуживание  АРМ ПТК РЭС</t>
  </si>
  <si>
    <t>6</t>
  </si>
  <si>
    <t>АС01АРМРК</t>
  </si>
  <si>
    <t>1 АРМ</t>
  </si>
  <si>
    <t>ВУЕР-АСУТП-ПС-2020, АС01АРМРК, приказ ПАО «Россети» от 26.03.2021 №131 (с изменениями)</t>
  </si>
  <si>
    <t>7</t>
  </si>
  <si>
    <t>АС01АРМ1К</t>
  </si>
  <si>
    <t>АРМ (с учетом программного обеспечения) АСУ ТП, ССПИ. Техобслуживание 1 раз в квартал (Сканирование дисков на наличие вирусов. Просмотр и анализ системных журналов) ( 1 раз в год)</t>
  </si>
  <si>
    <t>ВУЕР-АСУТП-ПС-2020, АС01АРМ1К, приказ ПАО «Россети» от 26.03.2021 №131 (с изменениями)</t>
  </si>
  <si>
    <t>8</t>
  </si>
  <si>
    <t>АС01АРМОС</t>
  </si>
  <si>
    <t>ВУЕР-АСУТП-ПС-2020, АС01АРМОС, приказ ПАО «Россети» от 26.03.2021 №131 (с изменениями)</t>
  </si>
  <si>
    <t>Итого по расчету</t>
  </si>
  <si>
    <t>Итого с учетом корректирующего коэффициента, приводящего к стоимости по договору-аналогу - 0,752</t>
  </si>
  <si>
    <t>НДС 20%</t>
  </si>
  <si>
    <t>Всего с НДС</t>
  </si>
  <si>
    <t>b1</t>
  </si>
  <si>
    <t>ширина</t>
  </si>
  <si>
    <t>p1</t>
  </si>
  <si>
    <t>плотность мусора в рыхлом теле</t>
  </si>
  <si>
    <t>p2</t>
  </si>
  <si>
    <t>а</t>
  </si>
  <si>
    <t>длина</t>
  </si>
  <si>
    <t>дл</t>
  </si>
  <si>
    <t>м14</t>
  </si>
  <si>
    <t>масса мусора по смете №1</t>
  </si>
  <si>
    <t>мус1</t>
  </si>
  <si>
    <t>мусор слежавшийся</t>
  </si>
  <si>
    <t>Переменная</t>
  </si>
  <si>
    <t>Новая переменная</t>
  </si>
  <si>
    <t>Переменная1</t>
  </si>
  <si>
    <t>Переменная_1</t>
  </si>
  <si>
    <t>Переменная_2</t>
  </si>
  <si>
    <t>ч</t>
  </si>
  <si>
    <t>ш</t>
  </si>
  <si>
    <t>шир</t>
  </si>
  <si>
    <t>СТР_РЕК</t>
  </si>
  <si>
    <t>СТРОИТЕЛЬСТВО и РЕКОНСТРУКЦИЯ  зданий и сооружений всех назначений</t>
  </si>
  <si>
    <t>Строительство и реконструкция</t>
  </si>
  <si>
    <t>РЕМ_ЖИЛ</t>
  </si>
  <si>
    <t>КАП. РЕМ. ЖИЛЫХ И ОБЩЕСТВЕННЫХ ЗДАНИЙ</t>
  </si>
  <si>
    <t>Капитальный ремонт жилых и общественных зданий</t>
  </si>
  <si>
    <t>РЕМ_ПР</t>
  </si>
  <si>
    <t>КАП. РЕМ. ПРОИЗВОДСТВЕННЫХ ЗД. и СООРУЖЕНИЙ,  НАРУЖНЫХ ИНЖЕНЕРНЫХ СЕТЕЙ, УЛИЦ И ДОРОГ МЕСТНОГО ЗНАЧЕНИЯ, ИНЖ,СООРУЖЕНИЙ ( ГИДРОТЕХ,СООРУЖ, МОСТОВ И ПУТЕПРОВОДОВ И Т.П.)</t>
  </si>
  <si>
    <t>Капитальный ремонт прозводственных зданий</t>
  </si>
  <si>
    <t>Территория</t>
  </si>
  <si>
    <t>для территории Российской Федерации, не относящейся к районам Крайнего Севера и приравненным к ним местностям</t>
  </si>
  <si>
    <t>МПРКС</t>
  </si>
  <si>
    <t>для территории Российской Федерации, относящейся к местностям, приравненным к районам Крайнего Севера</t>
  </si>
  <si>
    <t>РКС</t>
  </si>
  <si>
    <t>для территории Российской Федерации, относящейся к районам Крайнего Севера</t>
  </si>
  <si>
    <t>СЛЖ</t>
  </si>
  <si>
    <t>При определении сметной стоимости строительства объектов капитального строительства, относящихся к особо опасным и технически сложным. За исключением АЭС.</t>
  </si>
  <si>
    <t>Для сборников ФЕР ( при производстве работ на технически сложных объектах ):  ·  { СЛЖ } - (вкл.)    - работа на сложных объектах  (к=1,2 к НР)           ·  { СЛЖ } - (выкл.) - работа на обычных объектах</t>
  </si>
  <si>
    <t>Сложные объекты</t>
  </si>
  <si>
    <t>СТНДРТ</t>
  </si>
  <si>
    <t>При определении сметной стоимости строительства объектов капитального строительства (за исключением АЭС).</t>
  </si>
  <si>
    <t>АЭС_ПНР</t>
  </si>
  <si>
    <t>При определении сметной стоимости строительства объектов капитального строительства АЭС. Пусконаладочные работы (за исключением технологического оборудования АЭС).</t>
  </si>
  <si>
    <t>АЭС_ПНР_ТЕХ</t>
  </si>
  <si>
    <t>При определении сметной стоимости строительства объектов капитального строительства АЭС. Пусконаладочные работы технологического оборудования АЭС.</t>
  </si>
  <si>
    <t>Для сборника ФЕРм -39  и ФЕРМ-08  ( при работах по контролю сварных соединений) :    {мАЭС} - ( вкл.)  -     при выполнении работ по на АЭС  (HР=101%; СП= 68%;             {мАЭС} - (выкл.) -  при выполнении работ  на обычных объектах</t>
  </si>
  <si>
    <t>АЭС</t>
  </si>
  <si>
    <t>ОПТ/В</t>
  </si>
  <si>
    <t>{вкл}    - Прокладка  МЕЖДУГОРОДНЫХ  ВОЛОКОННО-ОПТИЧЕСКИХ ЛИНИЙ (для ФЕРм10, отд. 6 разд.3)  {выкл} - Прокладка  ГОРОДСКИХ               ВОЛОКОННО-ОПТИТЕСКИХ ЛИНИЙ  (для ФЕРм10, отд. 6 разд.3)</t>
  </si>
  <si>
    <t>Для сборников ФЕРм-10  ( волоконно-оптические линии связи ): ·  {М_ГОР_опт} -  ( вкл.)  - междугородные сети связи ( НР=120% , СП=70% )           ·  {М_ГОР_опт} - ( выкл.) - городские сети связи  ( НР=100%; СП=65%)</t>
  </si>
  <si>
    <t>Прокладка междугородных в/опт. кабелей</t>
  </si>
  <si>
    <t>АВИ</t>
  </si>
  <si>
    <t>(вкл)   -  При работах по ДИСПЕТЧЕРЕЗАЦИИ управления движением АВИАТРАНСПОРТОМ {вкл}  (монтажные работы )</t>
  </si>
  <si>
    <t>Для сборников ФЕРм 08;10;11 :    · {мАВИА} -  (вкл.)     -  производство монтажных  работы по диспетчеризации управления  движением авиатранспортном (НР=95%, СП=55%) ;    ·            {мАВИА} -  (выкл. ) -  при производстве работ на прочих объектах , кром</t>
  </si>
  <si>
    <t>Диспетчеризация авитранспорта</t>
  </si>
  <si>
    <t>ЗАКР</t>
  </si>
  <si>
    <t>{вкл}   -  Обслуживающие и сопутстующие работы в тоннелях при  производве работ ЗАКРЫТЫМ СПОСОБОМ   {выкл} - Обслуживающие и сопутстующие работы в тоннелях при  производве работ  ОТКРЫТЫМ</t>
  </si>
  <si>
    <t>Для сборника ФЕР -29 ( сопутствующие работы в тоннелях и метро. ): ·  {ЗАКР} - (вкл.)     -  при выполнении работ в тоннелях  и метро закрытым способом  (НР=145% , СП=75%); ·                {ЗАКР} - (выкл.) -   при выполнении работ в тоннелях и метро  отк</t>
  </si>
  <si>
    <t>Производство работ закрытым способом (обслуживающие процессы)</t>
  </si>
  <si>
    <t>ГОР</t>
  </si>
  <si>
    <t>(вкл) - ФЕРм-08, выполнение работ на горнорудных объектах  (выкл) - ФЕРм-08, выполнение работ на других объектах</t>
  </si>
  <si>
    <t>Выполнение работ на горнорудных объектах</t>
  </si>
  <si>
    <t>ОБ_ПР</t>
  </si>
  <si>
    <t>Объект производственного назначения</t>
  </si>
  <si>
    <t>ОБ_НПР</t>
  </si>
  <si>
    <t>Объект непроизводственного назначения</t>
  </si>
  <si>
    <t>К_НР_РЕМ</t>
  </si>
  <si>
    <t>при ремонте жилых и общественных зданий если  ( если {РЕМ_ЖИЛ}= [вкл.]</t>
  </si>
  <si>
    <t>Для сборников  ФЕР и  ФЕРмр :  · Значение {_МДСрем_НР}= 0,90 -  при ремонте зданий жилого и гражданского назначений ( 0,90 к НР) ;  · Значение {_МДСрем_НР}= 1,00  - при строительстве  и реконструкции  объектов всех назначений</t>
  </si>
  <si>
    <t>п.25</t>
  </si>
  <si>
    <t>К_СП_РЕМ</t>
  </si>
  <si>
    <t>к нормам СП при капитальном ремонте зданий и сооружений всех назначений ( если или {РЕМ_ЖИЛ}=[вкл] , или (РЕМ_ПР}=[вкл] )</t>
  </si>
  <si>
    <t>Для сборников  ФЕР и  ФЕРмр :   · Значение {_МДСрем_СП} = 0.85  -  при ремонте зданий всех назначений ( 0,85 к СП);   · Значение {_МДСрем_СП} = 1,00 -  при строительстве  и реконструкции  объектов всех назначений</t>
  </si>
  <si>
    <t>п.16</t>
  </si>
  <si>
    <t>К_НР_СЛЖ</t>
  </si>
  <si>
    <t>При определении сметной стоимости строительства объектов капитального строительства, относящихся к особо опасным и технически сложным. За исключением объектов атомных электрических станций.  ( если {СЛЖ} = [вкл] )</t>
  </si>
  <si>
    <t>п.27 СЛОЖН</t>
  </si>
  <si>
    <t>К_НР_АЭС</t>
  </si>
  <si>
    <t>При определении сметной стоимости строительства объектов капитального строительства, относящихся к особо опасным и технически сложным. Для объектов атомных электрических станций.  ( если {АЭС} = [вкл] )</t>
  </si>
  <si>
    <t>п.27 АЭС</t>
  </si>
  <si>
    <t>Р_ОКР</t>
  </si>
  <si>
    <t>Разрядность округления результата расчета НР и СП  (с 05.04.2020 - до семи знаков после запятой)</t>
  </si>
  <si>
    <t>Лист_НРиСП</t>
  </si>
  <si>
    <t>Уровень цен</t>
  </si>
  <si>
    <t>Индексы за итогом</t>
  </si>
  <si>
    <t>ВУЕР</t>
  </si>
  <si>
    <t>_OBSM_</t>
  </si>
  <si>
    <t>ВУЕР-2021_3_9.0</t>
  </si>
  <si>
    <t>Инженер 9 ступень</t>
  </si>
  <si>
    <t>чел.-ч</t>
  </si>
  <si>
    <t>ВУЕР-2021_эм_6.0</t>
  </si>
  <si>
    <t>Затраты труда электромонтеров, разряд работ 6</t>
  </si>
  <si>
    <t>ЦМ-01.3.01.07-0011</t>
  </si>
  <si>
    <t>ВУЕР-ЦМ-2020, ЦМ-01.3.01.07-0011, приказ ПАО «Россети» от 26.03.2021 №131</t>
  </si>
  <si>
    <t>Спирт этиловый ректификованный</t>
  </si>
  <si>
    <t>л</t>
  </si>
  <si>
    <t>ЦМ-01.7.20.08-0051</t>
  </si>
  <si>
    <t>ВУЕР-ЦМ-2020, ЦМ-01.7.20.08-0051, приказ ПАО «Россети» от 26.03.2021 №131</t>
  </si>
  <si>
    <t>Ветошь</t>
  </si>
  <si>
    <t>кг</t>
  </si>
  <si>
    <t>Контроллер присоединения. Частичная проверка. (Очистка контроллера присоединения. Анализ записей журнала событий (Анализ записей в журнале событий при всех имевших место возмущениях в сети с работой или без работы систем РЗА, ПА, первичного оборудования). Сравнение текущего времени контроллера с сервером единого времени. Проверка сопротивления изоляции. Проверка напряжения срабатывания дискретных входов. Проверка срабатывания релейных выходов. Проверка характеристик аналоговых входов. Перевод контроллера в тестовый режим (Перевести терминал в режим "Тест"). Фиксация оперативных переключений КА. Фиксация результатов опробований в паспорте опробований (Зафиксировать результаты опробований в паспорте опробований, указать сроки следующей проверки). Проверка выполнения алгоритмов оперативной блокировки разъединителей. Проверка выдачи сигналов в цепи управления разъединителей.)</t>
  </si>
  <si>
    <t>Сервер. Обслуживание по состоянию. Чистка внутренней части серверов от пыли с использованием специализированного промышленного пылесоса. ( Выключение сервера, отключение электропитания. Демонтаж сервера из стойки. Демонтаж элемента корпуса сервера (Очистить сервер от пыли, демонтировать элемент корпуса). Очистка внутренней части сервера от пыли (С помощью пылесоса (компрессора) очистить внутренности сервера от пыли). Демонтаж кулеров сервера. Смазка кулеров сервера. Монтаж кулеров в сервер. Монтаж элемента корпуса сервера. Монтаж сервера в стойку. Подключение электропитания, включение сервера.)</t>
  </si>
  <si>
    <t>Сервер. Обслуживание по состоянию. Проверка коммуникаций с внешними смежными подсистемами. ( Осмотр кабелей связи, электропитания, световой индикации  (Произвести визуальный осмотр кабелей связи, и электропитания, световой индикации). Подключение к устройству. Проверка сетевой доступности устройства. Проверка прав доступа. Отключение от оборудования.)</t>
  </si>
  <si>
    <t>АРМ (с учетом программного обеспечения) АСУ ТП, ССПИ. Обслуживание по состоянию. Проверка работоспособности кулеров АРМ. Чистка внутренней части системного блока от пыли. ( Выключение АРМ, отключение электропитания.  Очистка поверхности АРМ от пыли. Демонтаж элемента корпуса АРМ. Очистка внутренней части АРМ от пыли (С помощью пылесоса (компрессора) очистить внутренности АРМ от пыли). Очистка платы внутренней части АРМ (С помощью кисти очистить платы). Подключение электропитания, включение АРМ. Проверка работоспособности кулеров АРМ (Убедиться в работоспособности кулеров, замерить вибрацию и шум работы кулера). Монтаж элемента корпуса АРМ.)</t>
  </si>
  <si>
    <t>АРМ (с учетом программного обеспечения) АСУ ТП, ССПИ. Обслуживание по состоянию. Проверка и установка критических обновлений безопасности операционной системы. Установка обновлений ПО. (Загрузка обновлений ПО. Обновление ПО (Произвести обновление). Перезагрузка оборудования АРМ.)</t>
  </si>
  <si>
    <t>(наименование стройки)</t>
  </si>
  <si>
    <t>(наименование работ и затрат, наименование объекта)</t>
  </si>
  <si>
    <t>тыс. руб.</t>
  </si>
  <si>
    <t>Строительный объем:</t>
  </si>
  <si>
    <t>Стоимость ед.стр.объема:</t>
  </si>
  <si>
    <t>№ п/п</t>
  </si>
  <si>
    <t>Шифр расценки и коды ресурсов</t>
  </si>
  <si>
    <t>Наименование работ и затрат</t>
  </si>
  <si>
    <t>Ед. изм.</t>
  </si>
  <si>
    <t>Кол-во единиц</t>
  </si>
  <si>
    <t>Цена на ед. изм.</t>
  </si>
  <si>
    <t>Попра-вочные коэфф.</t>
  </si>
  <si>
    <t>Стоимость в ценах 2001г.</t>
  </si>
  <si>
    <t>Пункт коэфф. пересчета</t>
  </si>
  <si>
    <t>Коэфф. пересчета</t>
  </si>
  <si>
    <t>Стоимость в текущих ценах</t>
  </si>
  <si>
    <t>ЗТР всего чел.-час</t>
  </si>
  <si>
    <t>Зарплата</t>
  </si>
  <si>
    <t>НР от ФОТ</t>
  </si>
  <si>
    <t>%</t>
  </si>
  <si>
    <t>СП от ФОТ</t>
  </si>
  <si>
    <t>Затраты труда</t>
  </si>
  <si>
    <t>чел-ч</t>
  </si>
  <si>
    <t xml:space="preserve">   </t>
  </si>
  <si>
    <t xml:space="preserve">Объемы согласовал  </t>
  </si>
  <si>
    <t>[должность,подпись(инициалы,фамилия)]</t>
  </si>
  <si>
    <t xml:space="preserve">Составил  </t>
  </si>
  <si>
    <t xml:space="preserve">Проверил  </t>
  </si>
  <si>
    <t>Альбом единичных расценок для подготовки сметных расчётов на ТО АСП линий 6(10) кВ, ПТК РЭС для филиалов г.Москвы и МО</t>
  </si>
  <si>
    <t xml:space="preserve">Составлена в ценах ВУЕР ПАО «Россети» в редакции 2023г. (в ценах по состоянию на 01.01.2020г.)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</si>
</sst>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 #,##0.00"/>
  </numFmts>
  <fonts count="19" x14ac:knownFonts="1">
    <font>
      <sz val="10"/>
      <name val="Arial"/>
      <charset val="204"/>
    </font>
    <font>
      <b/>
      <sz val="10"/>
      <color indexed="12"/>
      <name val="Arial"/>
      <family val="2"/>
      <charset val="204"/>
    </font>
    <font>
      <b/>
      <sz val="10"/>
      <color indexed="16"/>
      <name val="Arial"/>
      <family val="2"/>
      <charset val="204"/>
    </font>
    <font>
      <b/>
      <sz val="10"/>
      <color indexed="20"/>
      <name val="Arial"/>
      <family val="2"/>
      <charset val="204"/>
    </font>
    <font>
      <b/>
      <sz val="10"/>
      <color indexed="17"/>
      <name val="Arial"/>
      <family val="2"/>
      <charset val="204"/>
    </font>
    <font>
      <b/>
      <sz val="10"/>
      <color indexed="14"/>
      <name val="Arial"/>
      <family val="2"/>
      <charset val="204"/>
    </font>
    <font>
      <sz val="10"/>
      <color indexed="17"/>
      <name val="Arial"/>
      <family val="2"/>
      <charset val="204"/>
    </font>
    <font>
      <sz val="10"/>
      <color indexed="12"/>
      <name val="Arial"/>
      <family val="2"/>
      <charset val="204"/>
    </font>
    <font>
      <sz val="10"/>
      <color indexed="14"/>
      <name val="Arial"/>
      <family val="2"/>
      <charset val="204"/>
    </font>
    <font>
      <sz val="10"/>
      <name val="Arial"/>
      <family val="2"/>
      <charset val="204"/>
    </font>
    <font>
      <sz val="9"/>
      <name val="Arial"/>
      <family val="2"/>
      <charset val="204"/>
    </font>
    <font>
      <sz val="11"/>
      <name val="Arial"/>
      <family val="2"/>
      <charset val="204"/>
    </font>
    <font>
      <b/>
      <sz val="13"/>
      <name val="Arial"/>
      <family val="2"/>
      <charset val="204"/>
    </font>
    <font>
      <b/>
      <sz val="12"/>
      <name val="Arial"/>
      <family val="2"/>
      <charset val="204"/>
    </font>
    <font>
      <b/>
      <sz val="11"/>
      <name val="Arial"/>
      <family val="2"/>
      <charset val="204"/>
    </font>
    <font>
      <b/>
      <sz val="14"/>
      <name val="Arial"/>
      <family val="2"/>
      <charset val="204"/>
    </font>
    <font>
      <sz val="12"/>
      <name val="Arial"/>
      <family val="2"/>
      <charset val="204"/>
    </font>
    <font>
      <b/>
      <sz val="9"/>
      <name val="Arial"/>
      <family val="2"/>
      <charset val="204"/>
    </font>
    <font>
      <i/>
      <sz val="11"/>
      <name val="Arial"/>
      <family val="2"/>
      <charset val="204"/>
    </font>
  </fonts>
  <fills count="2">
    <fill>
      <patternFill patternType="none"/>
    </fill>
    <fill>
      <patternFill patternType="gray125"/>
    </fill>
  </fills>
  <borders count="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10" fillId="0" borderId="0" xfId="0" applyFont="1"/>
    <xf numFmtId="0" fontId="11" fillId="0" borderId="0" xfId="0" applyFont="1" applyAlignment="1">
      <alignment horizontal="right"/>
    </xf>
    <xf numFmtId="0" fontId="11" fillId="0" borderId="0" xfId="0" applyFont="1"/>
    <xf numFmtId="0" fontId="11" fillId="0" borderId="0" xfId="0" applyFont="1" applyAlignment="1"/>
    <xf numFmtId="0" fontId="11" fillId="0" borderId="0" xfId="0" applyFont="1" applyAlignment="1">
      <alignment horizontal="left"/>
    </xf>
    <xf numFmtId="0" fontId="11" fillId="0" borderId="0" xfId="0" applyFont="1" applyBorder="1" applyAlignment="1">
      <alignment wrapText="1"/>
    </xf>
    <xf numFmtId="0" fontId="11" fillId="0" borderId="0" xfId="0" applyFont="1" applyBorder="1"/>
    <xf numFmtId="0" fontId="14" fillId="0" borderId="0" xfId="0" applyFont="1" applyAlignment="1">
      <alignment vertical="center" wrapText="1"/>
    </xf>
    <xf numFmtId="0" fontId="13" fillId="0" borderId="0" xfId="0" applyFont="1" applyBorder="1" applyAlignment="1">
      <alignment horizontal="center" wrapText="1"/>
    </xf>
    <xf numFmtId="0" fontId="14" fillId="0" borderId="0" xfId="0" applyFont="1" applyBorder="1" applyAlignment="1">
      <alignment wrapText="1"/>
    </xf>
    <xf numFmtId="0" fontId="11" fillId="0" borderId="0" xfId="0" applyFont="1" applyAlignment="1">
      <alignment horizontal="left" vertical="top"/>
    </xf>
    <xf numFmtId="0" fontId="14" fillId="0" borderId="0" xfId="0" applyFont="1" applyAlignment="1">
      <alignment horizontal="right"/>
    </xf>
    <xf numFmtId="0" fontId="11" fillId="0" borderId="0" xfId="0" applyFont="1" applyAlignment="1">
      <alignment horizontal="right" vertical="top"/>
    </xf>
    <xf numFmtId="0" fontId="16" fillId="0" borderId="0" xfId="0" applyFont="1" applyAlignment="1">
      <alignment horizontal="right" vertical="top"/>
    </xf>
    <xf numFmtId="0" fontId="16" fillId="0" borderId="0" xfId="0" applyFont="1" applyAlignment="1">
      <alignment horizontal="left"/>
    </xf>
    <xf numFmtId="0" fontId="11" fillId="0" borderId="3" xfId="0" applyFont="1" applyBorder="1" applyAlignment="1">
      <alignment horizontal="center" vertical="center" wrapText="1"/>
    </xf>
    <xf numFmtId="0" fontId="11" fillId="0" borderId="4" xfId="0" applyFont="1" applyBorder="1" applyAlignment="1">
      <alignment horizontal="center"/>
    </xf>
    <xf numFmtId="0" fontId="11" fillId="0" borderId="3" xfId="0" applyFont="1" applyBorder="1" applyAlignment="1">
      <alignment horizontal="center"/>
    </xf>
    <xf numFmtId="164" fontId="0" fillId="0" borderId="0" xfId="0" applyNumberFormat="1"/>
    <xf numFmtId="0" fontId="11" fillId="0" borderId="2" xfId="0" applyFont="1" applyBorder="1"/>
    <xf numFmtId="0" fontId="11" fillId="0" borderId="0" xfId="0" applyFont="1" applyAlignment="1">
      <alignment vertical="center"/>
    </xf>
    <xf numFmtId="0" fontId="18" fillId="0" borderId="0" xfId="0" applyFont="1" applyAlignment="1">
      <alignment wrapText="1"/>
    </xf>
    <xf numFmtId="0" fontId="11" fillId="0" borderId="0" xfId="0" applyFont="1" applyAlignment="1">
      <alignment horizontal="left" wrapText="1"/>
    </xf>
    <xf numFmtId="0" fontId="18" fillId="0" borderId="0" xfId="0" applyFont="1" applyAlignment="1">
      <alignment horizontal="right" wrapText="1"/>
    </xf>
    <xf numFmtId="164" fontId="11" fillId="0" borderId="0" xfId="0" applyNumberFormat="1" applyFont="1" applyAlignment="1">
      <alignment horizontal="right"/>
    </xf>
    <xf numFmtId="0" fontId="11" fillId="0" borderId="0" xfId="0" applyFont="1" applyAlignment="1">
      <alignment horizontal="right" wrapText="1"/>
    </xf>
    <xf numFmtId="0" fontId="10" fillId="0" borderId="0" xfId="0" applyFont="1" applyAlignment="1">
      <alignment horizontal="right"/>
    </xf>
    <xf numFmtId="0" fontId="9" fillId="0" borderId="0" xfId="0" applyFont="1" applyAlignment="1">
      <alignment horizontal="right" wrapText="1"/>
    </xf>
    <xf numFmtId="0" fontId="18" fillId="0" borderId="2" xfId="0" applyFont="1" applyBorder="1" applyAlignment="1">
      <alignment horizontal="right" wrapText="1"/>
    </xf>
    <xf numFmtId="0" fontId="11" fillId="0" borderId="2" xfId="0" applyFont="1" applyBorder="1" applyAlignment="1">
      <alignment horizontal="right"/>
    </xf>
    <xf numFmtId="164" fontId="11" fillId="0" borderId="2" xfId="0" applyNumberFormat="1" applyFont="1" applyBorder="1" applyAlignment="1">
      <alignment horizontal="right"/>
    </xf>
    <xf numFmtId="0" fontId="11" fillId="0" borderId="2" xfId="0" applyFont="1" applyBorder="1" applyAlignment="1">
      <alignment horizontal="right" wrapText="1"/>
    </xf>
    <xf numFmtId="164" fontId="10" fillId="0" borderId="2" xfId="0" applyNumberFormat="1" applyFont="1" applyBorder="1" applyAlignment="1">
      <alignment horizontal="right"/>
    </xf>
    <xf numFmtId="164" fontId="17" fillId="0" borderId="0" xfId="0" applyNumberFormat="1" applyFont="1" applyAlignment="1">
      <alignment horizontal="right"/>
    </xf>
    <xf numFmtId="0" fontId="11" fillId="0" borderId="0" xfId="0" applyFont="1" applyAlignment="1">
      <alignment horizontal="left" vertical="top" wrapText="1"/>
    </xf>
    <xf numFmtId="0" fontId="11" fillId="0" borderId="2" xfId="0" applyFont="1" applyBorder="1" applyAlignment="1">
      <alignment horizontal="left" vertical="top" wrapText="1"/>
    </xf>
    <xf numFmtId="164" fontId="9" fillId="0" borderId="0" xfId="0" applyNumberFormat="1" applyFont="1" applyAlignment="1">
      <alignment horizontal="left"/>
    </xf>
    <xf numFmtId="0" fontId="12" fillId="0" borderId="0" xfId="0" applyFont="1" applyAlignment="1">
      <alignment horizontal="center" wrapText="1"/>
    </xf>
    <xf numFmtId="0" fontId="12" fillId="0" borderId="0" xfId="0" applyFont="1" applyAlignment="1">
      <alignment horizontal="center" wrapText="1"/>
    </xf>
    <xf numFmtId="164" fontId="14" fillId="0" borderId="1" xfId="0" applyNumberFormat="1" applyFont="1" applyBorder="1" applyAlignment="1">
      <alignment horizontal="right"/>
    </xf>
    <xf numFmtId="0" fontId="11" fillId="0" borderId="2" xfId="0" applyFont="1" applyBorder="1" applyAlignment="1">
      <alignment horizontal="left"/>
    </xf>
    <xf numFmtId="0" fontId="10" fillId="0" borderId="1" xfId="0" applyFont="1" applyBorder="1" applyAlignment="1">
      <alignment horizontal="center" vertical="top"/>
    </xf>
    <xf numFmtId="164" fontId="11" fillId="0" borderId="0" xfId="0" applyNumberFormat="1" applyFont="1" applyAlignment="1">
      <alignment horizontal="right"/>
    </xf>
    <xf numFmtId="0" fontId="11" fillId="0" borderId="0" xfId="0" applyFont="1" applyAlignment="1">
      <alignment horizontal="right"/>
    </xf>
    <xf numFmtId="0" fontId="13" fillId="0" borderId="0" xfId="0" applyFont="1" applyBorder="1" applyAlignment="1">
      <alignment horizontal="center" wrapText="1"/>
    </xf>
    <xf numFmtId="0" fontId="15" fillId="0" borderId="0" xfId="0" applyFont="1" applyBorder="1" applyAlignment="1">
      <alignment horizontal="center" wrapText="1"/>
    </xf>
    <xf numFmtId="0" fontId="10" fillId="0" borderId="0" xfId="0" applyFont="1" applyBorder="1" applyAlignment="1">
      <alignment horizontal="center" vertical="top" wrapText="1"/>
    </xf>
    <xf numFmtId="0" fontId="10" fillId="0" borderId="1" xfId="0" applyFont="1" applyBorder="1" applyAlignment="1">
      <alignment horizontal="center" vertical="top" wrapText="1"/>
    </xf>
    <xf numFmtId="0" fontId="15"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8"/>
  <sheetViews>
    <sheetView tabSelected="1" zoomScaleNormal="100" workbookViewId="0">
      <selection activeCell="A20" sqref="A20"/>
    </sheetView>
  </sheetViews>
  <sheetFormatPr defaultRowHeight="13.2" x14ac:dyDescent="0.25"/>
  <cols>
    <col min="1" max="1" width="5.77734375" customWidth="1"/>
    <col min="2" max="2" width="11.77734375" customWidth="1"/>
    <col min="3" max="3" width="40.77734375" customWidth="1"/>
    <col min="4" max="5" width="10.77734375" customWidth="1"/>
    <col min="6" max="8" width="12.77734375" customWidth="1"/>
    <col min="9" max="9" width="17.77734375" customWidth="1"/>
    <col min="10" max="10" width="8.77734375" customWidth="1"/>
    <col min="11" max="11" width="12.77734375" customWidth="1"/>
    <col min="12" max="12" width="9.77734375" customWidth="1"/>
    <col min="15" max="30" width="0" hidden="1" customWidth="1"/>
    <col min="31" max="31" width="161.77734375" hidden="1" customWidth="1"/>
    <col min="32" max="36" width="0" hidden="1" customWidth="1"/>
  </cols>
  <sheetData>
    <row r="1" spans="1:12" x14ac:dyDescent="0.25">
      <c r="A1" s="9" t="str">
        <f>Source!B1</f>
        <v>Smeta.RU (Terminal)  (495) 974-1589</v>
      </c>
    </row>
    <row r="2" spans="1:12" ht="13.8" x14ac:dyDescent="0.25">
      <c r="A2" s="10"/>
      <c r="B2" s="10"/>
      <c r="C2" s="10"/>
      <c r="D2" s="10"/>
      <c r="E2" s="10"/>
      <c r="F2" s="10"/>
      <c r="G2" s="10"/>
      <c r="H2" s="10"/>
      <c r="I2" s="10"/>
      <c r="J2" s="10"/>
      <c r="K2" s="11"/>
      <c r="L2" s="11"/>
    </row>
    <row r="3" spans="1:12" ht="15.6" x14ac:dyDescent="0.3">
      <c r="A3" s="14"/>
      <c r="B3" s="53"/>
      <c r="C3" s="53"/>
      <c r="D3" s="53"/>
      <c r="E3" s="53"/>
      <c r="F3" s="53"/>
      <c r="G3" s="53"/>
      <c r="H3" s="53"/>
      <c r="I3" s="53"/>
      <c r="J3" s="53"/>
      <c r="K3" s="53"/>
      <c r="L3" s="14"/>
    </row>
    <row r="4" spans="1:12" ht="13.8" x14ac:dyDescent="0.25">
      <c r="A4" s="15"/>
      <c r="B4" s="56" t="s">
        <v>215</v>
      </c>
      <c r="C4" s="56"/>
      <c r="D4" s="56"/>
      <c r="E4" s="56"/>
      <c r="F4" s="56"/>
      <c r="G4" s="56"/>
      <c r="H4" s="56"/>
      <c r="I4" s="56"/>
      <c r="J4" s="56"/>
      <c r="K4" s="56"/>
      <c r="L4" s="14"/>
    </row>
    <row r="5" spans="1:12" ht="13.8" x14ac:dyDescent="0.25">
      <c r="A5" s="11"/>
      <c r="B5" s="11"/>
      <c r="C5" s="11"/>
      <c r="D5" s="11"/>
      <c r="E5" s="11"/>
      <c r="F5" s="11"/>
      <c r="G5" s="11"/>
      <c r="H5" s="11"/>
      <c r="I5" s="11"/>
      <c r="J5" s="11"/>
      <c r="K5" s="11"/>
      <c r="L5" s="11"/>
    </row>
    <row r="6" spans="1:12" ht="13.8" x14ac:dyDescent="0.25">
      <c r="A6" s="11"/>
      <c r="B6" s="11"/>
      <c r="C6" s="11"/>
      <c r="D6" s="11"/>
      <c r="E6" s="11"/>
      <c r="F6" s="11"/>
      <c r="G6" s="11"/>
      <c r="H6" s="11"/>
      <c r="I6" s="11"/>
      <c r="J6" s="11"/>
      <c r="K6" s="11"/>
      <c r="L6" s="11"/>
    </row>
    <row r="7" spans="1:12" ht="15.6" x14ac:dyDescent="0.3">
      <c r="A7" s="16"/>
      <c r="B7" s="53">
        <v>39</v>
      </c>
      <c r="C7" s="53"/>
      <c r="D7" s="53"/>
      <c r="E7" s="53"/>
      <c r="F7" s="53"/>
      <c r="G7" s="53"/>
      <c r="H7" s="53"/>
      <c r="I7" s="53"/>
      <c r="J7" s="53"/>
      <c r="K7" s="53"/>
      <c r="L7" s="16"/>
    </row>
    <row r="8" spans="1:12" ht="15.6" x14ac:dyDescent="0.3">
      <c r="A8" s="16"/>
      <c r="B8" s="17"/>
      <c r="C8" s="17"/>
      <c r="D8" s="17"/>
      <c r="E8" s="17"/>
      <c r="F8" s="17"/>
      <c r="G8" s="17"/>
      <c r="H8" s="17"/>
      <c r="I8" s="17"/>
      <c r="J8" s="17"/>
      <c r="K8" s="17"/>
      <c r="L8" s="16"/>
    </row>
    <row r="9" spans="1:12" ht="17.399999999999999" hidden="1" x14ac:dyDescent="0.3">
      <c r="A9" s="16"/>
      <c r="B9" s="54"/>
      <c r="C9" s="54"/>
      <c r="D9" s="54"/>
      <c r="E9" s="54"/>
      <c r="F9" s="54"/>
      <c r="G9" s="54"/>
      <c r="H9" s="54"/>
      <c r="I9" s="54"/>
      <c r="J9" s="54"/>
      <c r="K9" s="54"/>
      <c r="L9" s="16"/>
    </row>
    <row r="10" spans="1:12" ht="13.8" hidden="1" x14ac:dyDescent="0.25">
      <c r="A10" s="11"/>
      <c r="B10" s="11"/>
      <c r="C10" s="11"/>
      <c r="D10" s="11"/>
      <c r="E10" s="11"/>
      <c r="F10" s="11"/>
      <c r="G10" s="11"/>
      <c r="H10" s="11"/>
      <c r="I10" s="11"/>
      <c r="J10" s="11"/>
      <c r="K10" s="11"/>
      <c r="L10" s="11"/>
    </row>
    <row r="11" spans="1:12" ht="41.4" customHeight="1" x14ac:dyDescent="0.25">
      <c r="A11" s="11"/>
      <c r="B11" s="57" t="s">
        <v>243</v>
      </c>
      <c r="C11" s="57"/>
      <c r="D11" s="57"/>
      <c r="E11" s="57"/>
      <c r="F11" s="57"/>
      <c r="G11" s="57"/>
      <c r="H11" s="57"/>
      <c r="I11" s="57"/>
      <c r="J11" s="57"/>
      <c r="K11" s="57"/>
      <c r="L11" s="18"/>
    </row>
    <row r="12" spans="1:12" ht="13.8" x14ac:dyDescent="0.25">
      <c r="A12" s="11"/>
      <c r="B12" s="55" t="s">
        <v>216</v>
      </c>
      <c r="C12" s="55"/>
      <c r="D12" s="55"/>
      <c r="E12" s="55"/>
      <c r="F12" s="55"/>
      <c r="G12" s="55"/>
      <c r="H12" s="55"/>
      <c r="I12" s="55"/>
      <c r="J12" s="55"/>
      <c r="K12" s="55"/>
      <c r="L12" s="14"/>
    </row>
    <row r="13" spans="1:12" ht="13.8" x14ac:dyDescent="0.25">
      <c r="A13" s="11"/>
      <c r="B13" s="11"/>
      <c r="C13" s="11"/>
      <c r="D13" s="11"/>
      <c r="E13" s="11"/>
      <c r="F13" s="11"/>
      <c r="G13" s="11"/>
      <c r="H13" s="11"/>
      <c r="I13" s="11"/>
      <c r="J13" s="11"/>
      <c r="K13" s="11"/>
      <c r="L13" s="11"/>
    </row>
    <row r="14" spans="1:12" ht="13.8" hidden="1" x14ac:dyDescent="0.25">
      <c r="A14" s="11"/>
      <c r="B14" s="11"/>
      <c r="C14" s="52" t="s">
        <v>63</v>
      </c>
      <c r="D14" s="52"/>
      <c r="E14" s="52"/>
      <c r="F14" s="52"/>
      <c r="G14" s="51"/>
      <c r="H14" s="51"/>
      <c r="I14" s="51"/>
      <c r="J14" s="51"/>
      <c r="K14" s="19" t="s">
        <v>217</v>
      </c>
      <c r="L14" s="11"/>
    </row>
    <row r="15" spans="1:12" ht="13.8" x14ac:dyDescent="0.25">
      <c r="A15" s="11"/>
      <c r="B15" s="11"/>
      <c r="C15" s="20"/>
      <c r="D15" s="20"/>
      <c r="E15" s="20"/>
      <c r="F15" s="13"/>
      <c r="G15" s="21"/>
      <c r="H15" s="21"/>
      <c r="I15" s="21"/>
      <c r="J15" s="21"/>
      <c r="K15" s="21"/>
      <c r="L15" s="21"/>
    </row>
    <row r="16" spans="1:12" ht="15" hidden="1" x14ac:dyDescent="0.25">
      <c r="A16" s="13" t="s">
        <v>218</v>
      </c>
      <c r="B16" s="11"/>
      <c r="C16" s="11"/>
      <c r="D16" s="12"/>
      <c r="E16" s="11"/>
      <c r="F16" s="11"/>
      <c r="G16" s="22"/>
      <c r="H16" s="22"/>
      <c r="I16" s="23"/>
      <c r="J16" s="22"/>
      <c r="K16" s="22"/>
      <c r="L16" s="22"/>
    </row>
    <row r="17" spans="1:31" ht="15" hidden="1" x14ac:dyDescent="0.25">
      <c r="A17" s="13" t="s">
        <v>219</v>
      </c>
      <c r="B17" s="11"/>
      <c r="C17" s="11"/>
      <c r="D17" s="12"/>
      <c r="E17" s="11"/>
      <c r="F17" s="11"/>
      <c r="G17" s="22"/>
      <c r="H17" s="22"/>
      <c r="I17" s="23"/>
      <c r="J17" s="22"/>
      <c r="K17" s="22"/>
      <c r="L17" s="22"/>
    </row>
    <row r="18" spans="1:31" ht="15" hidden="1" x14ac:dyDescent="0.25">
      <c r="A18" s="11"/>
      <c r="B18" s="11"/>
      <c r="C18" s="10"/>
      <c r="D18" s="10"/>
      <c r="E18" s="10"/>
      <c r="F18" s="10"/>
      <c r="G18" s="22"/>
      <c r="H18" s="22"/>
      <c r="I18" s="23"/>
      <c r="J18" s="22"/>
      <c r="K18" s="22"/>
      <c r="L18" s="22"/>
    </row>
    <row r="19" spans="1:31" ht="13.8" x14ac:dyDescent="0.25">
      <c r="A19" s="49" t="s">
        <v>244</v>
      </c>
      <c r="B19" s="49"/>
      <c r="C19" s="49"/>
      <c r="D19" s="49"/>
      <c r="E19" s="49"/>
      <c r="F19" s="49"/>
      <c r="G19" s="49"/>
      <c r="H19" s="49"/>
      <c r="I19" s="49"/>
      <c r="J19" s="49"/>
      <c r="K19" s="49"/>
      <c r="L19" s="49"/>
    </row>
    <row r="20" spans="1:31" ht="55.2" x14ac:dyDescent="0.25">
      <c r="A20" s="24" t="s">
        <v>220</v>
      </c>
      <c r="B20" s="24" t="s">
        <v>221</v>
      </c>
      <c r="C20" s="24" t="s">
        <v>222</v>
      </c>
      <c r="D20" s="24" t="s">
        <v>223</v>
      </c>
      <c r="E20" s="24" t="s">
        <v>224</v>
      </c>
      <c r="F20" s="24" t="s">
        <v>225</v>
      </c>
      <c r="G20" s="24" t="s">
        <v>226</v>
      </c>
      <c r="H20" s="24" t="s">
        <v>227</v>
      </c>
      <c r="I20" s="24" t="s">
        <v>228</v>
      </c>
      <c r="J20" s="24" t="s">
        <v>229</v>
      </c>
      <c r="K20" s="24" t="s">
        <v>230</v>
      </c>
      <c r="L20" s="24" t="s">
        <v>231</v>
      </c>
    </row>
    <row r="21" spans="1:31" ht="13.8" x14ac:dyDescent="0.25">
      <c r="A21" s="25">
        <v>1</v>
      </c>
      <c r="B21" s="25">
        <v>2</v>
      </c>
      <c r="C21" s="25">
        <v>3</v>
      </c>
      <c r="D21" s="25">
        <v>4</v>
      </c>
      <c r="E21" s="25">
        <v>5</v>
      </c>
      <c r="F21" s="25">
        <v>6</v>
      </c>
      <c r="G21" s="25">
        <v>7</v>
      </c>
      <c r="H21" s="25">
        <v>8</v>
      </c>
      <c r="I21" s="25">
        <v>9</v>
      </c>
      <c r="J21" s="25">
        <v>10</v>
      </c>
      <c r="K21" s="25">
        <v>11</v>
      </c>
      <c r="L21" s="26">
        <v>12</v>
      </c>
    </row>
    <row r="23" spans="1:31" ht="16.8" x14ac:dyDescent="0.3">
      <c r="A23" s="47" t="str">
        <f>CONCATENATE("Локальная смета: ",IF(Source!G20&lt;&gt;"Новая локальная смета", Source!G20, ""))</f>
        <v xml:space="preserve">Локальная смета: </v>
      </c>
      <c r="B23" s="47"/>
      <c r="C23" s="47"/>
      <c r="D23" s="47"/>
      <c r="E23" s="47"/>
      <c r="F23" s="47"/>
      <c r="G23" s="47"/>
      <c r="H23" s="47"/>
      <c r="I23" s="47"/>
      <c r="J23" s="47"/>
      <c r="K23" s="47"/>
      <c r="L23" s="47"/>
    </row>
    <row r="24" spans="1:31" ht="28.8" x14ac:dyDescent="0.3">
      <c r="C24" s="30" t="str">
        <f>Source!G24</f>
        <v>К-0,7287- корректирующий коэффициент по договору аналогу</v>
      </c>
    </row>
    <row r="26" spans="1:31" ht="16.8" x14ac:dyDescent="0.3">
      <c r="A26" s="47" t="str">
        <f>CONCATENATE("Раздел: ",IF(Source!G26&lt;&gt;"Новый раздел", Source!G26, ""))</f>
        <v>Раздел: 1. Техническое обслуживание контроллеров, установленных на РП/КТП, КРН АСП 6-10 кВ</v>
      </c>
      <c r="B26" s="47"/>
      <c r="C26" s="47"/>
      <c r="D26" s="47"/>
      <c r="E26" s="47"/>
      <c r="F26" s="47"/>
      <c r="G26" s="47"/>
      <c r="H26" s="47"/>
      <c r="I26" s="47"/>
      <c r="J26" s="47"/>
      <c r="K26" s="47"/>
      <c r="L26" s="47"/>
      <c r="AE26" s="46" t="str">
        <f>CONCATENATE("Раздел: ",IF(Source!G26&lt;&gt;"Новый раздел", Source!G26, ""))</f>
        <v>Раздел: 1. Техническое обслуживание контроллеров, установленных на РП/КТП, КРН АСП 6-10 кВ</v>
      </c>
    </row>
    <row r="27" spans="1:31" ht="372.6" x14ac:dyDescent="0.3">
      <c r="A27" s="43">
        <v>1</v>
      </c>
      <c r="B27" s="43" t="str">
        <f>Source!F30</f>
        <v>АС05КПОЧП</v>
      </c>
      <c r="C27" s="43" t="str">
        <f>Source!G30</f>
        <v>Контроллер присоединения. Частичная проверка. (Очистка контроллера присоединения. Анализ записей журнала событий (Анализ записей в журнале событий при всех имевших место возмущениях в сети с работой или без работы систем РЗА, ПА, первичного оборудования). Сравнение текущего времени контроллера с сервером единого времени. Проверка сопротивления изоляции. Проверка напряжения срабатывания дискретных входов. Проверка срабатывания релейных выходов. Проверка характеристик аналоговых входов. Перевод контроллера в тестовый режим (Перевести терминал в режим "Тест"). Фиксация оперативных переключений КА. Фиксация результатов опробований в паспорте опробований (Зафиксировать результаты опробований в паспорте опробований, указать сроки следующей проверки). Проверка выполнения алгоритмов оперативной блокировки разъединителей. Проверка выдачи сигналов в цепи управления разъединителей.)</v>
      </c>
      <c r="D27" s="32" t="str">
        <f>Source!H30</f>
        <v>1 устройство</v>
      </c>
      <c r="E27" s="10">
        <f>Source!I30</f>
        <v>1</v>
      </c>
      <c r="F27" s="33">
        <f>Source!AL30+Source!AM30+Source!AO30</f>
        <v>1694.71</v>
      </c>
      <c r="G27" s="34"/>
      <c r="H27" s="33"/>
      <c r="I27" s="34" t="str">
        <f>Source!BO30</f>
        <v/>
      </c>
      <c r="J27" s="34"/>
      <c r="K27" s="33"/>
      <c r="L27" s="35"/>
      <c r="S27">
        <f>ROUND((Source!FX30/100)*((ROUND(Source!AF30*Source!I30, 2)+ROUND(Source!AE30*Source!I30, 2))), 2)</f>
        <v>2385.75</v>
      </c>
      <c r="T27">
        <f>Source!X30</f>
        <v>3776.39</v>
      </c>
      <c r="U27">
        <f>ROUND((Source!FY30/100)*((ROUND(Source!AF30*Source!I30, 2)+ROUND(Source!AE30*Source!I30, 2))), 2)</f>
        <v>795.25</v>
      </c>
      <c r="V27">
        <f>Source!Y30</f>
        <v>1258.8</v>
      </c>
    </row>
    <row r="28" spans="1:31" ht="14.4" x14ac:dyDescent="0.3">
      <c r="A28" s="43"/>
      <c r="B28" s="43"/>
      <c r="C28" s="43" t="s">
        <v>232</v>
      </c>
      <c r="D28" s="32"/>
      <c r="E28" s="10"/>
      <c r="F28" s="33">
        <f>Source!AO30</f>
        <v>1678.96</v>
      </c>
      <c r="G28" s="34" t="str">
        <f>Source!DG30</f>
        <v>)*0,7287</v>
      </c>
      <c r="H28" s="33">
        <f>ROUND(Source!AF30*Source!I30, 2)</f>
        <v>1223.46</v>
      </c>
      <c r="I28" s="34"/>
      <c r="J28" s="34">
        <f>IF(Source!BA30&lt;&gt; 0, Source!BA30, 1)</f>
        <v>1.5829</v>
      </c>
      <c r="K28" s="33">
        <f>Source!S30</f>
        <v>1936.61</v>
      </c>
      <c r="L28" s="35"/>
      <c r="R28">
        <f>H28</f>
        <v>1223.46</v>
      </c>
    </row>
    <row r="29" spans="1:31" ht="14.4" x14ac:dyDescent="0.3">
      <c r="A29" s="43"/>
      <c r="B29" s="43"/>
      <c r="C29" s="43" t="s">
        <v>233</v>
      </c>
      <c r="D29" s="32" t="s">
        <v>234</v>
      </c>
      <c r="E29" s="10">
        <f>Source!BZ30</f>
        <v>195</v>
      </c>
      <c r="F29" s="45"/>
      <c r="G29" s="34"/>
      <c r="H29" s="33">
        <f>SUM(S27:S31)</f>
        <v>2385.75</v>
      </c>
      <c r="I29" s="36"/>
      <c r="J29" s="31">
        <f>Source!AT30</f>
        <v>195</v>
      </c>
      <c r="K29" s="33">
        <f>SUM(T27:T31)</f>
        <v>3776.39</v>
      </c>
      <c r="L29" s="35"/>
    </row>
    <row r="30" spans="1:31" ht="14.4" x14ac:dyDescent="0.3">
      <c r="A30" s="43"/>
      <c r="B30" s="43"/>
      <c r="C30" s="43" t="s">
        <v>235</v>
      </c>
      <c r="D30" s="32" t="s">
        <v>234</v>
      </c>
      <c r="E30" s="10">
        <f>Source!CA30</f>
        <v>65</v>
      </c>
      <c r="F30" s="45"/>
      <c r="G30" s="34"/>
      <c r="H30" s="33">
        <f>SUM(U27:U31)</f>
        <v>795.25</v>
      </c>
      <c r="I30" s="36"/>
      <c r="J30" s="31">
        <f>Source!AU30</f>
        <v>65</v>
      </c>
      <c r="K30" s="33">
        <f>SUM(V27:V31)</f>
        <v>1258.8</v>
      </c>
      <c r="L30" s="35"/>
    </row>
    <row r="31" spans="1:31" ht="14.4" x14ac:dyDescent="0.3">
      <c r="A31" s="44"/>
      <c r="B31" s="44"/>
      <c r="C31" s="44" t="s">
        <v>236</v>
      </c>
      <c r="D31" s="37" t="s">
        <v>237</v>
      </c>
      <c r="E31" s="38">
        <f>Source!AQ30</f>
        <v>6.2</v>
      </c>
      <c r="F31" s="39"/>
      <c r="G31" s="40" t="str">
        <f>Source!DI30</f>
        <v/>
      </c>
      <c r="H31" s="39"/>
      <c r="I31" s="40"/>
      <c r="J31" s="40"/>
      <c r="K31" s="39"/>
      <c r="L31" s="41">
        <f>Source!U30</f>
        <v>6.2</v>
      </c>
    </row>
    <row r="32" spans="1:31" ht="13.8" x14ac:dyDescent="0.25">
      <c r="G32" s="48">
        <f>H28+H29+H30</f>
        <v>4404.46</v>
      </c>
      <c r="H32" s="48"/>
      <c r="J32" s="48">
        <f>K28+K29+K30</f>
        <v>6971.8</v>
      </c>
      <c r="K32" s="48"/>
      <c r="L32" s="42">
        <f>Source!U30</f>
        <v>6.2</v>
      </c>
      <c r="O32" s="27">
        <f>G32</f>
        <v>4404.46</v>
      </c>
      <c r="P32" s="27">
        <f>J32</f>
        <v>6971.8</v>
      </c>
      <c r="Q32" s="27">
        <f>L32</f>
        <v>6.2</v>
      </c>
      <c r="W32">
        <f>IF(Source!BI30&lt;=1,H28+H29+H30, 0)</f>
        <v>4404.46</v>
      </c>
      <c r="X32">
        <f>IF(Source!BI30=2,H28+H29+H30, 0)</f>
        <v>0</v>
      </c>
      <c r="Y32">
        <f>IF(Source!BI30=3,H28+H29+H30, 0)</f>
        <v>0</v>
      </c>
      <c r="Z32">
        <f>IF(Source!BI30=4,H28+H29+H30, 0)</f>
        <v>0</v>
      </c>
    </row>
    <row r="34" spans="1:26" ht="16.8" x14ac:dyDescent="0.3">
      <c r="A34" s="47" t="str">
        <f>CONCATENATE("Раздел: ",IF(Source!G62&lt;&gt;"Новый раздел", Source!G62, ""))</f>
        <v>Раздел: 2. Техническое обслуживание  центрально приемо-передающих станций</v>
      </c>
      <c r="B34" s="47"/>
      <c r="C34" s="47"/>
      <c r="D34" s="47"/>
      <c r="E34" s="47"/>
      <c r="F34" s="47"/>
      <c r="G34" s="47"/>
      <c r="H34" s="47"/>
      <c r="I34" s="47"/>
      <c r="J34" s="47"/>
      <c r="K34" s="47"/>
      <c r="L34" s="47"/>
    </row>
    <row r="35" spans="1:26" ht="96.6" x14ac:dyDescent="0.3">
      <c r="A35" s="43">
        <v>2</v>
      </c>
      <c r="B35" s="43" t="str">
        <f>Source!F66</f>
        <v>АС02СОООС</v>
      </c>
      <c r="C35" s="43" t="str">
        <f>Source!G66</f>
        <v>Сервер. Обслуживание по состоянию. Проверка и установка критических обновлений безопасности операционной системы. Установка обновлений ПО. ( Загрузка обновлений ПО. Обновление ПО (Произвести обновление). Перезагрузка оборудования АРМ.)</v>
      </c>
      <c r="D35" s="32" t="str">
        <f>Source!H66</f>
        <v>1 сервер</v>
      </c>
      <c r="E35" s="10">
        <f>Source!I66</f>
        <v>1</v>
      </c>
      <c r="F35" s="33">
        <f>Source!AL66+Source!AM66+Source!AO66</f>
        <v>320.10000000000002</v>
      </c>
      <c r="G35" s="34"/>
      <c r="H35" s="33"/>
      <c r="I35" s="34" t="str">
        <f>Source!BO66</f>
        <v/>
      </c>
      <c r="J35" s="34"/>
      <c r="K35" s="33"/>
      <c r="L35" s="35"/>
      <c r="S35">
        <f>ROUND((Source!FX66/100)*((ROUND(Source!AF66*Source!I66, 2)+ROUND(Source!AE66*Source!I66, 2))), 2)</f>
        <v>454.86</v>
      </c>
      <c r="T35">
        <f>Source!X66</f>
        <v>719.98</v>
      </c>
      <c r="U35">
        <f>ROUND((Source!FY66/100)*((ROUND(Source!AF66*Source!I66, 2)+ROUND(Source!AE66*Source!I66, 2))), 2)</f>
        <v>151.62</v>
      </c>
      <c r="V35">
        <f>Source!Y66</f>
        <v>239.99</v>
      </c>
    </row>
    <row r="36" spans="1:26" ht="14.4" x14ac:dyDescent="0.3">
      <c r="A36" s="43"/>
      <c r="B36" s="43"/>
      <c r="C36" s="43" t="s">
        <v>232</v>
      </c>
      <c r="D36" s="32"/>
      <c r="E36" s="10"/>
      <c r="F36" s="33">
        <f>Source!AO66</f>
        <v>320.10000000000002</v>
      </c>
      <c r="G36" s="34" t="str">
        <f>Source!DG66</f>
        <v>)*0,7287</v>
      </c>
      <c r="H36" s="33">
        <f>ROUND(Source!AF66*Source!I66, 2)</f>
        <v>233.26</v>
      </c>
      <c r="I36" s="34"/>
      <c r="J36" s="34">
        <f>IF(Source!BA66&lt;&gt; 0, Source!BA66, 1)</f>
        <v>1.5829</v>
      </c>
      <c r="K36" s="33">
        <f>Source!S66</f>
        <v>369.22</v>
      </c>
      <c r="L36" s="35"/>
      <c r="R36">
        <f>H36</f>
        <v>233.26</v>
      </c>
    </row>
    <row r="37" spans="1:26" ht="14.4" x14ac:dyDescent="0.3">
      <c r="A37" s="43"/>
      <c r="B37" s="43"/>
      <c r="C37" s="43" t="s">
        <v>233</v>
      </c>
      <c r="D37" s="32" t="s">
        <v>234</v>
      </c>
      <c r="E37" s="10">
        <f>Source!BZ66</f>
        <v>195</v>
      </c>
      <c r="F37" s="45"/>
      <c r="G37" s="34"/>
      <c r="H37" s="33">
        <f>SUM(S35:S39)</f>
        <v>454.86</v>
      </c>
      <c r="I37" s="36"/>
      <c r="J37" s="31">
        <f>Source!AT66</f>
        <v>195</v>
      </c>
      <c r="K37" s="33">
        <f>SUM(T35:T39)</f>
        <v>719.98</v>
      </c>
      <c r="L37" s="35"/>
    </row>
    <row r="38" spans="1:26" ht="14.4" x14ac:dyDescent="0.3">
      <c r="A38" s="43"/>
      <c r="B38" s="43"/>
      <c r="C38" s="43" t="s">
        <v>235</v>
      </c>
      <c r="D38" s="32" t="s">
        <v>234</v>
      </c>
      <c r="E38" s="10">
        <f>Source!CA66</f>
        <v>65</v>
      </c>
      <c r="F38" s="45"/>
      <c r="G38" s="34"/>
      <c r="H38" s="33">
        <f>SUM(U35:U39)</f>
        <v>151.62</v>
      </c>
      <c r="I38" s="36"/>
      <c r="J38" s="31">
        <f>Source!AU66</f>
        <v>65</v>
      </c>
      <c r="K38" s="33">
        <f>SUM(V35:V39)</f>
        <v>239.99</v>
      </c>
      <c r="L38" s="35"/>
    </row>
    <row r="39" spans="1:26" ht="14.4" x14ac:dyDescent="0.3">
      <c r="A39" s="44"/>
      <c r="B39" s="44"/>
      <c r="C39" s="44" t="s">
        <v>236</v>
      </c>
      <c r="D39" s="37" t="s">
        <v>237</v>
      </c>
      <c r="E39" s="38">
        <f>Source!AQ66</f>
        <v>1</v>
      </c>
      <c r="F39" s="39"/>
      <c r="G39" s="40" t="str">
        <f>Source!DI66</f>
        <v/>
      </c>
      <c r="H39" s="39"/>
      <c r="I39" s="40"/>
      <c r="J39" s="40"/>
      <c r="K39" s="39"/>
      <c r="L39" s="41">
        <f>Source!U66</f>
        <v>1</v>
      </c>
    </row>
    <row r="40" spans="1:26" ht="13.8" x14ac:dyDescent="0.25">
      <c r="G40" s="48">
        <f>H36+H37+H38</f>
        <v>839.74</v>
      </c>
      <c r="H40" s="48"/>
      <c r="J40" s="48">
        <f>K36+K37+K38</f>
        <v>1329.19</v>
      </c>
      <c r="K40" s="48"/>
      <c r="L40" s="42">
        <f>Source!U66</f>
        <v>1</v>
      </c>
      <c r="O40" s="27">
        <f>G40</f>
        <v>839.74</v>
      </c>
      <c r="P40" s="27">
        <f>J40</f>
        <v>1329.19</v>
      </c>
      <c r="Q40" s="27">
        <f>L40</f>
        <v>1</v>
      </c>
      <c r="W40">
        <f>IF(Source!BI66&lt;=1,H36+H37+H38, 0)</f>
        <v>839.74</v>
      </c>
      <c r="X40">
        <f>IF(Source!BI66=2,H36+H37+H38, 0)</f>
        <v>0</v>
      </c>
      <c r="Y40">
        <f>IF(Source!BI66=3,H36+H37+H38, 0)</f>
        <v>0</v>
      </c>
      <c r="Z40">
        <f>IF(Source!BI66=4,H36+H37+H38, 0)</f>
        <v>0</v>
      </c>
    </row>
    <row r="41" spans="1:26" ht="248.4" x14ac:dyDescent="0.3">
      <c r="A41" s="43">
        <v>3</v>
      </c>
      <c r="B41" s="43" t="str">
        <f>Source!F67</f>
        <v>АС02СООЧС</v>
      </c>
      <c r="C41" s="43" t="str">
        <f>Source!G67</f>
        <v>Сервер. Обслуживание по состоянию. Чистка внутренней части серверов от пыли с использованием специализированного промышленного пылесоса. ( Выключение сервера, отключение электропитания. Демонтаж сервера из стойки. Демонтаж элемента корпуса сервера (Очистить сервер от пыли, демонтировать элемент корпуса). Очистка внутренней части сервера от пыли (С помощью пылесоса (компрессора) очистить внутренности сервера от пыли). Демонтаж кулеров сервера. Смазка кулеров сервера. Монтаж кулеров в сервер. Монтаж элемента корпуса сервера. Монтаж сервера в стойку. Подключение электропитания, включение сервера.)</v>
      </c>
      <c r="D41" s="32" t="str">
        <f>Source!H67</f>
        <v>1 сервер</v>
      </c>
      <c r="E41" s="10">
        <f>Source!I67</f>
        <v>1</v>
      </c>
      <c r="F41" s="33">
        <f>Source!AL67+Source!AM67+Source!AO67</f>
        <v>320.10000000000002</v>
      </c>
      <c r="G41" s="34"/>
      <c r="H41" s="33"/>
      <c r="I41" s="34" t="str">
        <f>Source!BO67</f>
        <v/>
      </c>
      <c r="J41" s="34"/>
      <c r="K41" s="33"/>
      <c r="L41" s="35"/>
      <c r="S41">
        <f>ROUND((Source!FX67/100)*((ROUND(Source!AF67*Source!I67, 2)+ROUND(Source!AE67*Source!I67, 2))), 2)</f>
        <v>454.86</v>
      </c>
      <c r="T41">
        <f>Source!X67</f>
        <v>719.98</v>
      </c>
      <c r="U41">
        <f>ROUND((Source!FY67/100)*((ROUND(Source!AF67*Source!I67, 2)+ROUND(Source!AE67*Source!I67, 2))), 2)</f>
        <v>151.62</v>
      </c>
      <c r="V41">
        <f>Source!Y67</f>
        <v>239.99</v>
      </c>
    </row>
    <row r="42" spans="1:26" ht="14.4" x14ac:dyDescent="0.3">
      <c r="A42" s="43"/>
      <c r="B42" s="43"/>
      <c r="C42" s="43" t="s">
        <v>232</v>
      </c>
      <c r="D42" s="32"/>
      <c r="E42" s="10"/>
      <c r="F42" s="33">
        <f>Source!AO67</f>
        <v>320.10000000000002</v>
      </c>
      <c r="G42" s="34" t="str">
        <f>Source!DG67</f>
        <v>)*0,7287</v>
      </c>
      <c r="H42" s="33">
        <f>ROUND(Source!AF67*Source!I67, 2)</f>
        <v>233.26</v>
      </c>
      <c r="I42" s="34"/>
      <c r="J42" s="34">
        <f>IF(Source!BA67&lt;&gt; 0, Source!BA67, 1)</f>
        <v>1.5829</v>
      </c>
      <c r="K42" s="33">
        <f>Source!S67</f>
        <v>369.22</v>
      </c>
      <c r="L42" s="35"/>
      <c r="R42">
        <f>H42</f>
        <v>233.26</v>
      </c>
    </row>
    <row r="43" spans="1:26" ht="14.4" x14ac:dyDescent="0.3">
      <c r="A43" s="43"/>
      <c r="B43" s="43"/>
      <c r="C43" s="43" t="s">
        <v>233</v>
      </c>
      <c r="D43" s="32" t="s">
        <v>234</v>
      </c>
      <c r="E43" s="10">
        <f>Source!BZ67</f>
        <v>195</v>
      </c>
      <c r="F43" s="45"/>
      <c r="G43" s="34"/>
      <c r="H43" s="33">
        <f>SUM(S41:S45)</f>
        <v>454.86</v>
      </c>
      <c r="I43" s="36"/>
      <c r="J43" s="31">
        <f>Source!AT67</f>
        <v>195</v>
      </c>
      <c r="K43" s="33">
        <f>SUM(T41:T45)</f>
        <v>719.98</v>
      </c>
      <c r="L43" s="35"/>
    </row>
    <row r="44" spans="1:26" ht="14.4" x14ac:dyDescent="0.3">
      <c r="A44" s="43"/>
      <c r="B44" s="43"/>
      <c r="C44" s="43" t="s">
        <v>235</v>
      </c>
      <c r="D44" s="32" t="s">
        <v>234</v>
      </c>
      <c r="E44" s="10">
        <f>Source!CA67</f>
        <v>65</v>
      </c>
      <c r="F44" s="45"/>
      <c r="G44" s="34"/>
      <c r="H44" s="33">
        <f>SUM(U41:U45)</f>
        <v>151.62</v>
      </c>
      <c r="I44" s="36"/>
      <c r="J44" s="31">
        <f>Source!AU67</f>
        <v>65</v>
      </c>
      <c r="K44" s="33">
        <f>SUM(V41:V45)</f>
        <v>239.99</v>
      </c>
      <c r="L44" s="35"/>
    </row>
    <row r="45" spans="1:26" ht="14.4" x14ac:dyDescent="0.3">
      <c r="A45" s="44"/>
      <c r="B45" s="44"/>
      <c r="C45" s="44" t="s">
        <v>236</v>
      </c>
      <c r="D45" s="37" t="s">
        <v>237</v>
      </c>
      <c r="E45" s="38">
        <f>Source!AQ67</f>
        <v>1</v>
      </c>
      <c r="F45" s="39"/>
      <c r="G45" s="40" t="str">
        <f>Source!DI67</f>
        <v/>
      </c>
      <c r="H45" s="39"/>
      <c r="I45" s="40"/>
      <c r="J45" s="40"/>
      <c r="K45" s="39"/>
      <c r="L45" s="41">
        <f>Source!U67</f>
        <v>1</v>
      </c>
    </row>
    <row r="46" spans="1:26" ht="13.8" x14ac:dyDescent="0.25">
      <c r="G46" s="48">
        <f>H42+H43+H44</f>
        <v>839.74</v>
      </c>
      <c r="H46" s="48"/>
      <c r="J46" s="48">
        <f>K42+K43+K44</f>
        <v>1329.19</v>
      </c>
      <c r="K46" s="48"/>
      <c r="L46" s="42">
        <f>Source!U67</f>
        <v>1</v>
      </c>
      <c r="O46" s="27">
        <f>G46</f>
        <v>839.74</v>
      </c>
      <c r="P46" s="27">
        <f>J46</f>
        <v>1329.19</v>
      </c>
      <c r="Q46" s="27">
        <f>L46</f>
        <v>1</v>
      </c>
      <c r="W46">
        <f>IF(Source!BI67&lt;=1,H42+H43+H44, 0)</f>
        <v>839.74</v>
      </c>
      <c r="X46">
        <f>IF(Source!BI67=2,H42+H43+H44, 0)</f>
        <v>0</v>
      </c>
      <c r="Y46">
        <f>IF(Source!BI67=3,H42+H43+H44, 0)</f>
        <v>0</v>
      </c>
      <c r="Z46">
        <f>IF(Source!BI67=4,H42+H43+H44, 0)</f>
        <v>0</v>
      </c>
    </row>
    <row r="47" spans="1:26" ht="55.2" x14ac:dyDescent="0.3">
      <c r="A47" s="43">
        <v>4</v>
      </c>
      <c r="B47" s="43" t="str">
        <f>Source!F68</f>
        <v>АС02СПОНК</v>
      </c>
      <c r="C47" s="43" t="str">
        <f>Source!G68</f>
        <v>Сервер (с учетом программного обеспечения) АСУ ТП, ССПИ. Техобслуживание по необходимости. Резервное копирование данных</v>
      </c>
      <c r="D47" s="32" t="str">
        <f>Source!H68</f>
        <v>1 сервер</v>
      </c>
      <c r="E47" s="10">
        <f>Source!I68</f>
        <v>1</v>
      </c>
      <c r="F47" s="33">
        <f>Source!AL68+Source!AM68+Source!AO68</f>
        <v>640.20000000000005</v>
      </c>
      <c r="G47" s="34"/>
      <c r="H47" s="33"/>
      <c r="I47" s="34" t="str">
        <f>Source!BO68</f>
        <v/>
      </c>
      <c r="J47" s="34"/>
      <c r="K47" s="33"/>
      <c r="L47" s="35"/>
      <c r="S47">
        <f>ROUND((Source!FX68/100)*((ROUND(Source!AF68*Source!I68, 2)+ROUND(Source!AE68*Source!I68, 2))), 2)</f>
        <v>909.69</v>
      </c>
      <c r="T47">
        <f>Source!X68</f>
        <v>1439.96</v>
      </c>
      <c r="U47">
        <f>ROUND((Source!FY68/100)*((ROUND(Source!AF68*Source!I68, 2)+ROUND(Source!AE68*Source!I68, 2))), 2)</f>
        <v>303.23</v>
      </c>
      <c r="V47">
        <f>Source!Y68</f>
        <v>479.99</v>
      </c>
    </row>
    <row r="48" spans="1:26" ht="14.4" x14ac:dyDescent="0.3">
      <c r="A48" s="43"/>
      <c r="B48" s="43"/>
      <c r="C48" s="43" t="s">
        <v>232</v>
      </c>
      <c r="D48" s="32"/>
      <c r="E48" s="10"/>
      <c r="F48" s="33">
        <f>Source!AO68</f>
        <v>640.20000000000005</v>
      </c>
      <c r="G48" s="34" t="str">
        <f>Source!DG68</f>
        <v>)*0,7287</v>
      </c>
      <c r="H48" s="33">
        <f>ROUND(Source!AF68*Source!I68, 2)</f>
        <v>466.51</v>
      </c>
      <c r="I48" s="34"/>
      <c r="J48" s="34">
        <f>IF(Source!BA68&lt;&gt; 0, Source!BA68, 1)</f>
        <v>1.5829</v>
      </c>
      <c r="K48" s="33">
        <f>Source!S68</f>
        <v>738.44</v>
      </c>
      <c r="L48" s="35"/>
      <c r="R48">
        <f>H48</f>
        <v>466.51</v>
      </c>
    </row>
    <row r="49" spans="1:26" ht="14.4" x14ac:dyDescent="0.3">
      <c r="A49" s="43"/>
      <c r="B49" s="43"/>
      <c r="C49" s="43" t="s">
        <v>233</v>
      </c>
      <c r="D49" s="32" t="s">
        <v>234</v>
      </c>
      <c r="E49" s="10">
        <f>Source!BZ68</f>
        <v>195</v>
      </c>
      <c r="F49" s="45"/>
      <c r="G49" s="34"/>
      <c r="H49" s="33">
        <f>SUM(S47:S51)</f>
        <v>909.69</v>
      </c>
      <c r="I49" s="36"/>
      <c r="J49" s="31">
        <f>Source!AT68</f>
        <v>195</v>
      </c>
      <c r="K49" s="33">
        <f>SUM(T47:T51)</f>
        <v>1439.96</v>
      </c>
      <c r="L49" s="35"/>
    </row>
    <row r="50" spans="1:26" ht="14.4" x14ac:dyDescent="0.3">
      <c r="A50" s="43"/>
      <c r="B50" s="43"/>
      <c r="C50" s="43" t="s">
        <v>235</v>
      </c>
      <c r="D50" s="32" t="s">
        <v>234</v>
      </c>
      <c r="E50" s="10">
        <f>Source!CA68</f>
        <v>65</v>
      </c>
      <c r="F50" s="45"/>
      <c r="G50" s="34"/>
      <c r="H50" s="33">
        <f>SUM(U47:U51)</f>
        <v>303.23</v>
      </c>
      <c r="I50" s="36"/>
      <c r="J50" s="31">
        <f>Source!AU68</f>
        <v>65</v>
      </c>
      <c r="K50" s="33">
        <f>SUM(V47:V51)</f>
        <v>479.99</v>
      </c>
      <c r="L50" s="35"/>
    </row>
    <row r="51" spans="1:26" ht="14.4" x14ac:dyDescent="0.3">
      <c r="A51" s="44"/>
      <c r="B51" s="44"/>
      <c r="C51" s="44" t="s">
        <v>236</v>
      </c>
      <c r="D51" s="37" t="s">
        <v>237</v>
      </c>
      <c r="E51" s="38">
        <f>Source!AQ68</f>
        <v>2</v>
      </c>
      <c r="F51" s="39"/>
      <c r="G51" s="40" t="str">
        <f>Source!DI68</f>
        <v/>
      </c>
      <c r="H51" s="39"/>
      <c r="I51" s="40"/>
      <c r="J51" s="40"/>
      <c r="K51" s="39"/>
      <c r="L51" s="41">
        <f>Source!U68</f>
        <v>2</v>
      </c>
    </row>
    <row r="52" spans="1:26" ht="13.8" x14ac:dyDescent="0.25">
      <c r="G52" s="48">
        <f>H48+H49+H50</f>
        <v>1679.43</v>
      </c>
      <c r="H52" s="48"/>
      <c r="J52" s="48">
        <f>K48+K49+K50</f>
        <v>2658.3900000000003</v>
      </c>
      <c r="K52" s="48"/>
      <c r="L52" s="42">
        <f>Source!U68</f>
        <v>2</v>
      </c>
      <c r="O52" s="27">
        <f>G52</f>
        <v>1679.43</v>
      </c>
      <c r="P52" s="27">
        <f>J52</f>
        <v>2658.3900000000003</v>
      </c>
      <c r="Q52" s="27">
        <f>L52</f>
        <v>2</v>
      </c>
      <c r="W52">
        <f>IF(Source!BI68&lt;=1,H48+H49+H50, 0)</f>
        <v>1679.43</v>
      </c>
      <c r="X52">
        <f>IF(Source!BI68=2,H48+H49+H50, 0)</f>
        <v>0</v>
      </c>
      <c r="Y52">
        <f>IF(Source!BI68=3,H48+H49+H50, 0)</f>
        <v>0</v>
      </c>
      <c r="Z52">
        <f>IF(Source!BI68=4,H48+H49+H50, 0)</f>
        <v>0</v>
      </c>
    </row>
    <row r="53" spans="1:26" ht="151.80000000000001" x14ac:dyDescent="0.3">
      <c r="A53" s="43">
        <v>5</v>
      </c>
      <c r="B53" s="43" t="str">
        <f>Source!F69</f>
        <v>АС02СООПК</v>
      </c>
      <c r="C53" s="43" t="str">
        <f>Source!G69</f>
        <v>Сервер. Обслуживание по состоянию. Проверка коммуникаций с внешними смежными подсистемами. ( Осмотр кабелей связи, электропитания, световой индикации  (Произвести визуальный осмотр кабелей связи, и электропитания, световой индикации). Подключение к устройству. Проверка сетевой доступности устройства. Проверка прав доступа. Отключение от оборудования.)</v>
      </c>
      <c r="D53" s="32" t="str">
        <f>Source!H69</f>
        <v>1 сервер</v>
      </c>
      <c r="E53" s="10">
        <f>Source!I69</f>
        <v>1</v>
      </c>
      <c r="F53" s="33">
        <f>Source!AL69+Source!AM69+Source!AO69</f>
        <v>960.3</v>
      </c>
      <c r="G53" s="34"/>
      <c r="H53" s="33"/>
      <c r="I53" s="34" t="str">
        <f>Source!BO69</f>
        <v/>
      </c>
      <c r="J53" s="34"/>
      <c r="K53" s="33"/>
      <c r="L53" s="35"/>
      <c r="S53">
        <f>ROUND((Source!FX69/100)*((ROUND(Source!AF69*Source!I69, 2)+ROUND(Source!AE69*Source!I69, 2))), 2)</f>
        <v>1364.55</v>
      </c>
      <c r="T53">
        <f>Source!X69</f>
        <v>2159.96</v>
      </c>
      <c r="U53">
        <f>ROUND((Source!FY69/100)*((ROUND(Source!AF69*Source!I69, 2)+ROUND(Source!AE69*Source!I69, 2))), 2)</f>
        <v>454.85</v>
      </c>
      <c r="V53">
        <f>Source!Y69</f>
        <v>719.99</v>
      </c>
    </row>
    <row r="54" spans="1:26" ht="14.4" x14ac:dyDescent="0.3">
      <c r="A54" s="43"/>
      <c r="B54" s="43"/>
      <c r="C54" s="43" t="s">
        <v>232</v>
      </c>
      <c r="D54" s="32"/>
      <c r="E54" s="10"/>
      <c r="F54" s="33">
        <f>Source!AO69</f>
        <v>960.3</v>
      </c>
      <c r="G54" s="34" t="str">
        <f>Source!DG69</f>
        <v>)*0,7287</v>
      </c>
      <c r="H54" s="33">
        <f>ROUND(Source!AF69*Source!I69, 2)</f>
        <v>699.77</v>
      </c>
      <c r="I54" s="34"/>
      <c r="J54" s="34">
        <f>IF(Source!BA69&lt;&gt; 0, Source!BA69, 1)</f>
        <v>1.5829</v>
      </c>
      <c r="K54" s="33">
        <f>Source!S69</f>
        <v>1107.67</v>
      </c>
      <c r="L54" s="35"/>
      <c r="R54">
        <f>H54</f>
        <v>699.77</v>
      </c>
    </row>
    <row r="55" spans="1:26" ht="14.4" x14ac:dyDescent="0.3">
      <c r="A55" s="43"/>
      <c r="B55" s="43"/>
      <c r="C55" s="43" t="s">
        <v>233</v>
      </c>
      <c r="D55" s="32" t="s">
        <v>234</v>
      </c>
      <c r="E55" s="10">
        <f>Source!BZ69</f>
        <v>195</v>
      </c>
      <c r="F55" s="45"/>
      <c r="G55" s="34"/>
      <c r="H55" s="33">
        <f>SUM(S53:S57)</f>
        <v>1364.55</v>
      </c>
      <c r="I55" s="36"/>
      <c r="J55" s="31">
        <f>Source!AT69</f>
        <v>195</v>
      </c>
      <c r="K55" s="33">
        <f>SUM(T53:T57)</f>
        <v>2159.96</v>
      </c>
      <c r="L55" s="35"/>
    </row>
    <row r="56" spans="1:26" ht="14.4" x14ac:dyDescent="0.3">
      <c r="A56" s="43"/>
      <c r="B56" s="43"/>
      <c r="C56" s="43" t="s">
        <v>235</v>
      </c>
      <c r="D56" s="32" t="s">
        <v>234</v>
      </c>
      <c r="E56" s="10">
        <f>Source!CA69</f>
        <v>65</v>
      </c>
      <c r="F56" s="45"/>
      <c r="G56" s="34"/>
      <c r="H56" s="33">
        <f>SUM(U53:U57)</f>
        <v>454.85</v>
      </c>
      <c r="I56" s="36"/>
      <c r="J56" s="31">
        <f>Source!AU69</f>
        <v>65</v>
      </c>
      <c r="K56" s="33">
        <f>SUM(V53:V57)</f>
        <v>719.99</v>
      </c>
      <c r="L56" s="35"/>
    </row>
    <row r="57" spans="1:26" ht="14.4" x14ac:dyDescent="0.3">
      <c r="A57" s="44"/>
      <c r="B57" s="44"/>
      <c r="C57" s="44" t="s">
        <v>236</v>
      </c>
      <c r="D57" s="37" t="s">
        <v>237</v>
      </c>
      <c r="E57" s="38">
        <f>Source!AQ69</f>
        <v>3</v>
      </c>
      <c r="F57" s="39"/>
      <c r="G57" s="40" t="str">
        <f>Source!DI69</f>
        <v/>
      </c>
      <c r="H57" s="39"/>
      <c r="I57" s="40"/>
      <c r="J57" s="40"/>
      <c r="K57" s="39"/>
      <c r="L57" s="41">
        <f>Source!U69</f>
        <v>3</v>
      </c>
    </row>
    <row r="58" spans="1:26" ht="13.8" x14ac:dyDescent="0.25">
      <c r="G58" s="48">
        <f>H54+H55+H56</f>
        <v>2519.1699999999996</v>
      </c>
      <c r="H58" s="48"/>
      <c r="J58" s="48">
        <f>K54+K55+K56</f>
        <v>3987.62</v>
      </c>
      <c r="K58" s="48"/>
      <c r="L58" s="42">
        <f>Source!U69</f>
        <v>3</v>
      </c>
      <c r="O58" s="27">
        <f>G58</f>
        <v>2519.1699999999996</v>
      </c>
      <c r="P58" s="27">
        <f>J58</f>
        <v>3987.62</v>
      </c>
      <c r="Q58" s="27">
        <f>L58</f>
        <v>3</v>
      </c>
      <c r="W58">
        <f>IF(Source!BI69&lt;=1,H54+H55+H56, 0)</f>
        <v>2519.1699999999996</v>
      </c>
      <c r="X58">
        <f>IF(Source!BI69=2,H54+H55+H56, 0)</f>
        <v>0</v>
      </c>
      <c r="Y58">
        <f>IF(Source!BI69=3,H54+H55+H56, 0)</f>
        <v>0</v>
      </c>
      <c r="Z58">
        <f>IF(Source!BI69=4,H54+H55+H56, 0)</f>
        <v>0</v>
      </c>
    </row>
    <row r="60" spans="1:26" ht="16.8" x14ac:dyDescent="0.3">
      <c r="A60" s="47" t="str">
        <f>CONCATENATE("Раздел: ",IF(Source!G101&lt;&gt;"Новый раздел", Source!G101, ""))</f>
        <v>Раздел: 3. Техническое обслуживание  АРМ ПТК РЭС</v>
      </c>
      <c r="B60" s="47"/>
      <c r="C60" s="47"/>
      <c r="D60" s="47"/>
      <c r="E60" s="47"/>
      <c r="F60" s="47"/>
      <c r="G60" s="47"/>
      <c r="H60" s="47"/>
      <c r="I60" s="47"/>
      <c r="J60" s="47"/>
      <c r="K60" s="47"/>
      <c r="L60" s="47"/>
    </row>
    <row r="61" spans="1:26" ht="276" x14ac:dyDescent="0.3">
      <c r="A61" s="43">
        <v>6</v>
      </c>
      <c r="B61" s="43" t="str">
        <f>Source!F105</f>
        <v>АС01АРМРК</v>
      </c>
      <c r="C61" s="43" t="str">
        <f>Source!G105</f>
        <v>АРМ (с учетом программного обеспечения) АСУ ТП, ССПИ. Обслуживание по состоянию. Проверка работоспособности кулеров АРМ. Чистка внутренней части системного блока от пыли. ( Выключение АРМ, отключение электропитания.  Очистка поверхности АРМ от пыли. Демонтаж элемента корпуса АРМ. Очистка внутренней части АРМ от пыли (С помощью пылесоса (компрессора) очистить внутренности АРМ от пыли). Очистка платы внутренней части АРМ (С помощью кисти очистить платы). Подключение электропитания, включение АРМ. Проверка работоспособности кулеров АРМ (Убедиться в работоспособности кулеров, замерить вибрацию и шум работы кулера). Монтаж элемента корпуса АРМ.)</v>
      </c>
      <c r="D61" s="32" t="str">
        <f>Source!H105</f>
        <v>1 АРМ</v>
      </c>
      <c r="E61" s="10">
        <f>Source!I105</f>
        <v>1</v>
      </c>
      <c r="F61" s="33">
        <f>Source!AL105+Source!AM105+Source!AO105</f>
        <v>324.85000000000002</v>
      </c>
      <c r="G61" s="34"/>
      <c r="H61" s="33"/>
      <c r="I61" s="34" t="str">
        <f>Source!BO105</f>
        <v/>
      </c>
      <c r="J61" s="34"/>
      <c r="K61" s="33"/>
      <c r="L61" s="35"/>
      <c r="S61">
        <f>ROUND((Source!FX105/100)*((ROUND(Source!AF105*Source!I105, 2)+ROUND(Source!AE105*Source!I105, 2))), 2)</f>
        <v>454.86</v>
      </c>
      <c r="T61">
        <f>Source!X105</f>
        <v>719.98</v>
      </c>
      <c r="U61">
        <f>ROUND((Source!FY105/100)*((ROUND(Source!AF105*Source!I105, 2)+ROUND(Source!AE105*Source!I105, 2))), 2)</f>
        <v>151.62</v>
      </c>
      <c r="V61">
        <f>Source!Y105</f>
        <v>239.99</v>
      </c>
    </row>
    <row r="62" spans="1:26" ht="14.4" x14ac:dyDescent="0.3">
      <c r="A62" s="43"/>
      <c r="B62" s="43"/>
      <c r="C62" s="43" t="s">
        <v>232</v>
      </c>
      <c r="D62" s="32"/>
      <c r="E62" s="10"/>
      <c r="F62" s="33">
        <f>Source!AO105</f>
        <v>320.10000000000002</v>
      </c>
      <c r="G62" s="34" t="str">
        <f>Source!DG105</f>
        <v>)*0,7287</v>
      </c>
      <c r="H62" s="33">
        <f>ROUND(Source!AF105*Source!I105, 2)</f>
        <v>233.26</v>
      </c>
      <c r="I62" s="34"/>
      <c r="J62" s="34">
        <f>IF(Source!BA105&lt;&gt; 0, Source!BA105, 1)</f>
        <v>1.5829</v>
      </c>
      <c r="K62" s="33">
        <f>Source!S105</f>
        <v>369.22</v>
      </c>
      <c r="L62" s="35"/>
      <c r="R62">
        <f>H62</f>
        <v>233.26</v>
      </c>
    </row>
    <row r="63" spans="1:26" ht="14.4" x14ac:dyDescent="0.3">
      <c r="A63" s="43"/>
      <c r="B63" s="43"/>
      <c r="C63" s="43" t="s">
        <v>233</v>
      </c>
      <c r="D63" s="32" t="s">
        <v>234</v>
      </c>
      <c r="E63" s="10">
        <f>Source!BZ105</f>
        <v>195</v>
      </c>
      <c r="F63" s="45"/>
      <c r="G63" s="34"/>
      <c r="H63" s="33">
        <f>SUM(S61:S65)</f>
        <v>454.86</v>
      </c>
      <c r="I63" s="36"/>
      <c r="J63" s="31">
        <f>Source!AT105</f>
        <v>195</v>
      </c>
      <c r="K63" s="33">
        <f>SUM(T61:T65)</f>
        <v>719.98</v>
      </c>
      <c r="L63" s="35"/>
    </row>
    <row r="64" spans="1:26" ht="14.4" x14ac:dyDescent="0.3">
      <c r="A64" s="43"/>
      <c r="B64" s="43"/>
      <c r="C64" s="43" t="s">
        <v>235</v>
      </c>
      <c r="D64" s="32" t="s">
        <v>234</v>
      </c>
      <c r="E64" s="10">
        <f>Source!CA105</f>
        <v>65</v>
      </c>
      <c r="F64" s="45"/>
      <c r="G64" s="34"/>
      <c r="H64" s="33">
        <f>SUM(U61:U65)</f>
        <v>151.62</v>
      </c>
      <c r="I64" s="36"/>
      <c r="J64" s="31">
        <f>Source!AU105</f>
        <v>65</v>
      </c>
      <c r="K64" s="33">
        <f>SUM(V61:V65)</f>
        <v>239.99</v>
      </c>
      <c r="L64" s="35"/>
    </row>
    <row r="65" spans="1:26" ht="14.4" x14ac:dyDescent="0.3">
      <c r="A65" s="44"/>
      <c r="B65" s="44"/>
      <c r="C65" s="44" t="s">
        <v>236</v>
      </c>
      <c r="D65" s="37" t="s">
        <v>237</v>
      </c>
      <c r="E65" s="38">
        <f>Source!AQ105</f>
        <v>1</v>
      </c>
      <c r="F65" s="39"/>
      <c r="G65" s="40" t="str">
        <f>Source!DI105</f>
        <v/>
      </c>
      <c r="H65" s="39"/>
      <c r="I65" s="40"/>
      <c r="J65" s="40"/>
      <c r="K65" s="39"/>
      <c r="L65" s="41">
        <f>Source!U105</f>
        <v>1</v>
      </c>
    </row>
    <row r="66" spans="1:26" ht="13.8" x14ac:dyDescent="0.25">
      <c r="G66" s="48">
        <f>H62+H63+H64</f>
        <v>839.74</v>
      </c>
      <c r="H66" s="48"/>
      <c r="J66" s="48">
        <f>K62+K63+K64</f>
        <v>1329.19</v>
      </c>
      <c r="K66" s="48"/>
      <c r="L66" s="42">
        <f>Source!U105</f>
        <v>1</v>
      </c>
      <c r="O66" s="27">
        <f>G66</f>
        <v>839.74</v>
      </c>
      <c r="P66" s="27">
        <f>J66</f>
        <v>1329.19</v>
      </c>
      <c r="Q66" s="27">
        <f>L66</f>
        <v>1</v>
      </c>
      <c r="W66">
        <f>IF(Source!BI105&lt;=1,H62+H63+H64, 0)</f>
        <v>839.74</v>
      </c>
      <c r="X66">
        <f>IF(Source!BI105=2,H62+H63+H64, 0)</f>
        <v>0</v>
      </c>
      <c r="Y66">
        <f>IF(Source!BI105=3,H62+H63+H64, 0)</f>
        <v>0</v>
      </c>
      <c r="Z66">
        <f>IF(Source!BI105=4,H62+H63+H64, 0)</f>
        <v>0</v>
      </c>
    </row>
    <row r="67" spans="1:26" ht="82.8" x14ac:dyDescent="0.3">
      <c r="A67" s="43">
        <v>7</v>
      </c>
      <c r="B67" s="43" t="str">
        <f>Source!F106</f>
        <v>АС01АРМ1К</v>
      </c>
      <c r="C67" s="43" t="str">
        <f>Source!G106</f>
        <v>АРМ (с учетом программного обеспечения) АСУ ТП, ССПИ. Техобслуживание 1 раз в квартал (Сканирование дисков на наличие вирусов. Просмотр и анализ системных журналов) ( 1 раз в год)</v>
      </c>
      <c r="D67" s="32" t="str">
        <f>Source!H106</f>
        <v>1 АРМ</v>
      </c>
      <c r="E67" s="10">
        <f>Source!I106</f>
        <v>1</v>
      </c>
      <c r="F67" s="33">
        <f>Source!AL106+Source!AM106+Source!AO106</f>
        <v>320.10000000000002</v>
      </c>
      <c r="G67" s="34"/>
      <c r="H67" s="33"/>
      <c r="I67" s="34" t="str">
        <f>Source!BO106</f>
        <v/>
      </c>
      <c r="J67" s="34"/>
      <c r="K67" s="33"/>
      <c r="L67" s="35"/>
      <c r="S67">
        <f>ROUND((Source!FX106/100)*((ROUND(Source!AF106*Source!I106, 2)+ROUND(Source!AE106*Source!I106, 2))), 2)</f>
        <v>454.86</v>
      </c>
      <c r="T67">
        <f>Source!X106</f>
        <v>719.98</v>
      </c>
      <c r="U67">
        <f>ROUND((Source!FY106/100)*((ROUND(Source!AF106*Source!I106, 2)+ROUND(Source!AE106*Source!I106, 2))), 2)</f>
        <v>151.62</v>
      </c>
      <c r="V67">
        <f>Source!Y106</f>
        <v>239.99</v>
      </c>
    </row>
    <row r="68" spans="1:26" ht="14.4" x14ac:dyDescent="0.3">
      <c r="A68" s="43"/>
      <c r="B68" s="43"/>
      <c r="C68" s="43" t="s">
        <v>232</v>
      </c>
      <c r="D68" s="32"/>
      <c r="E68" s="10"/>
      <c r="F68" s="33">
        <f>Source!AO106</f>
        <v>320.10000000000002</v>
      </c>
      <c r="G68" s="34" t="str">
        <f>Source!DG106</f>
        <v>)*0,7287</v>
      </c>
      <c r="H68" s="33">
        <f>ROUND(Source!AF106*Source!I106, 2)</f>
        <v>233.26</v>
      </c>
      <c r="I68" s="34"/>
      <c r="J68" s="34">
        <f>IF(Source!BA106&lt;&gt; 0, Source!BA106, 1)</f>
        <v>1.5829</v>
      </c>
      <c r="K68" s="33">
        <f>Source!S106</f>
        <v>369.22</v>
      </c>
      <c r="L68" s="35"/>
      <c r="R68">
        <f>H68</f>
        <v>233.26</v>
      </c>
    </row>
    <row r="69" spans="1:26" ht="14.4" x14ac:dyDescent="0.3">
      <c r="A69" s="43"/>
      <c r="B69" s="43"/>
      <c r="C69" s="43" t="s">
        <v>233</v>
      </c>
      <c r="D69" s="32" t="s">
        <v>234</v>
      </c>
      <c r="E69" s="10">
        <f>Source!BZ106</f>
        <v>195</v>
      </c>
      <c r="F69" s="45"/>
      <c r="G69" s="34"/>
      <c r="H69" s="33">
        <f>SUM(S67:S71)</f>
        <v>454.86</v>
      </c>
      <c r="I69" s="36"/>
      <c r="J69" s="31">
        <f>Source!AT106</f>
        <v>195</v>
      </c>
      <c r="K69" s="33">
        <f>SUM(T67:T71)</f>
        <v>719.98</v>
      </c>
      <c r="L69" s="35"/>
    </row>
    <row r="70" spans="1:26" ht="14.4" x14ac:dyDescent="0.3">
      <c r="A70" s="43"/>
      <c r="B70" s="43"/>
      <c r="C70" s="43" t="s">
        <v>235</v>
      </c>
      <c r="D70" s="32" t="s">
        <v>234</v>
      </c>
      <c r="E70" s="10">
        <f>Source!CA106</f>
        <v>65</v>
      </c>
      <c r="F70" s="45"/>
      <c r="G70" s="34"/>
      <c r="H70" s="33">
        <f>SUM(U67:U71)</f>
        <v>151.62</v>
      </c>
      <c r="I70" s="36"/>
      <c r="J70" s="31">
        <f>Source!AU106</f>
        <v>65</v>
      </c>
      <c r="K70" s="33">
        <f>SUM(V67:V71)</f>
        <v>239.99</v>
      </c>
      <c r="L70" s="35"/>
    </row>
    <row r="71" spans="1:26" ht="14.4" x14ac:dyDescent="0.3">
      <c r="A71" s="44"/>
      <c r="B71" s="44"/>
      <c r="C71" s="44" t="s">
        <v>236</v>
      </c>
      <c r="D71" s="37" t="s">
        <v>237</v>
      </c>
      <c r="E71" s="38">
        <f>Source!AQ106</f>
        <v>1</v>
      </c>
      <c r="F71" s="39"/>
      <c r="G71" s="40" t="str">
        <f>Source!DI106</f>
        <v/>
      </c>
      <c r="H71" s="39"/>
      <c r="I71" s="40"/>
      <c r="J71" s="40"/>
      <c r="K71" s="39"/>
      <c r="L71" s="41">
        <f>Source!U106</f>
        <v>1</v>
      </c>
    </row>
    <row r="72" spans="1:26" ht="13.8" x14ac:dyDescent="0.25">
      <c r="G72" s="48">
        <f>H68+H69+H70</f>
        <v>839.74</v>
      </c>
      <c r="H72" s="48"/>
      <c r="J72" s="48">
        <f>K68+K69+K70</f>
        <v>1329.19</v>
      </c>
      <c r="K72" s="48"/>
      <c r="L72" s="42">
        <f>Source!U106</f>
        <v>1</v>
      </c>
      <c r="O72" s="27">
        <f>G72</f>
        <v>839.74</v>
      </c>
      <c r="P72" s="27">
        <f>J72</f>
        <v>1329.19</v>
      </c>
      <c r="Q72" s="27">
        <f>L72</f>
        <v>1</v>
      </c>
      <c r="W72">
        <f>IF(Source!BI106&lt;=1,H68+H69+H70, 0)</f>
        <v>839.74</v>
      </c>
      <c r="X72">
        <f>IF(Source!BI106=2,H68+H69+H70, 0)</f>
        <v>0</v>
      </c>
      <c r="Y72">
        <f>IF(Source!BI106=3,H68+H69+H70, 0)</f>
        <v>0</v>
      </c>
      <c r="Z72">
        <f>IF(Source!BI106=4,H68+H69+H70, 0)</f>
        <v>0</v>
      </c>
    </row>
    <row r="73" spans="1:26" ht="124.2" x14ac:dyDescent="0.3">
      <c r="A73" s="43">
        <v>8</v>
      </c>
      <c r="B73" s="43" t="str">
        <f>Source!F107</f>
        <v>АС01АРМОС</v>
      </c>
      <c r="C73" s="43" t="str">
        <f>Source!G107</f>
        <v>АРМ (с учетом программного обеспечения) АСУ ТП, ССПИ. Обслуживание по состоянию. Проверка и установка критических обновлений безопасности операционной системы. Установка обновлений ПО. (Загрузка обновлений ПО. Обновление ПО (Произвести обновление). Перезагрузка оборудования АРМ.)</v>
      </c>
      <c r="D73" s="32" t="str">
        <f>Source!H107</f>
        <v>1 АРМ</v>
      </c>
      <c r="E73" s="10">
        <f>Source!I107</f>
        <v>1</v>
      </c>
      <c r="F73" s="33">
        <f>Source!AL107+Source!AM107+Source!AO107</f>
        <v>320.10000000000002</v>
      </c>
      <c r="G73" s="34"/>
      <c r="H73" s="33"/>
      <c r="I73" s="34" t="str">
        <f>Source!BO107</f>
        <v/>
      </c>
      <c r="J73" s="34"/>
      <c r="K73" s="33"/>
      <c r="L73" s="35"/>
      <c r="S73">
        <f>ROUND((Source!FX107/100)*((ROUND(Source!AF107*Source!I107, 2)+ROUND(Source!AE107*Source!I107, 2))), 2)</f>
        <v>454.86</v>
      </c>
      <c r="T73">
        <f>Source!X107</f>
        <v>719.98</v>
      </c>
      <c r="U73">
        <f>ROUND((Source!FY107/100)*((ROUND(Source!AF107*Source!I107, 2)+ROUND(Source!AE107*Source!I107, 2))), 2)</f>
        <v>151.62</v>
      </c>
      <c r="V73">
        <f>Source!Y107</f>
        <v>239.99</v>
      </c>
    </row>
    <row r="74" spans="1:26" ht="14.4" x14ac:dyDescent="0.3">
      <c r="A74" s="43"/>
      <c r="B74" s="43"/>
      <c r="C74" s="43" t="s">
        <v>232</v>
      </c>
      <c r="D74" s="32"/>
      <c r="E74" s="10"/>
      <c r="F74" s="33">
        <f>Source!AO107</f>
        <v>320.10000000000002</v>
      </c>
      <c r="G74" s="34" t="str">
        <f>Source!DG107</f>
        <v>)*0,7287</v>
      </c>
      <c r="H74" s="33">
        <f>ROUND(Source!AF107*Source!I107, 2)</f>
        <v>233.26</v>
      </c>
      <c r="I74" s="34"/>
      <c r="J74" s="34">
        <f>IF(Source!BA107&lt;&gt; 0, Source!BA107, 1)</f>
        <v>1.5829</v>
      </c>
      <c r="K74" s="33">
        <f>Source!S107</f>
        <v>369.22</v>
      </c>
      <c r="L74" s="35"/>
      <c r="R74">
        <f>H74</f>
        <v>233.26</v>
      </c>
    </row>
    <row r="75" spans="1:26" ht="14.4" x14ac:dyDescent="0.3">
      <c r="A75" s="43"/>
      <c r="B75" s="43"/>
      <c r="C75" s="43" t="s">
        <v>233</v>
      </c>
      <c r="D75" s="32" t="s">
        <v>234</v>
      </c>
      <c r="E75" s="10">
        <f>Source!BZ107</f>
        <v>195</v>
      </c>
      <c r="F75" s="45"/>
      <c r="G75" s="34"/>
      <c r="H75" s="33">
        <f>SUM(S73:S77)</f>
        <v>454.86</v>
      </c>
      <c r="I75" s="36"/>
      <c r="J75" s="31">
        <f>Source!AT107</f>
        <v>195</v>
      </c>
      <c r="K75" s="33">
        <f>SUM(T73:T77)</f>
        <v>719.98</v>
      </c>
      <c r="L75" s="35"/>
    </row>
    <row r="76" spans="1:26" ht="14.4" x14ac:dyDescent="0.3">
      <c r="A76" s="43"/>
      <c r="B76" s="43"/>
      <c r="C76" s="43" t="s">
        <v>235</v>
      </c>
      <c r="D76" s="32" t="s">
        <v>234</v>
      </c>
      <c r="E76" s="10">
        <f>Source!CA107</f>
        <v>65</v>
      </c>
      <c r="F76" s="45"/>
      <c r="G76" s="34"/>
      <c r="H76" s="33">
        <f>SUM(U73:U77)</f>
        <v>151.62</v>
      </c>
      <c r="I76" s="36"/>
      <c r="J76" s="31">
        <f>Source!AU107</f>
        <v>65</v>
      </c>
      <c r="K76" s="33">
        <f>SUM(V73:V77)</f>
        <v>239.99</v>
      </c>
      <c r="L76" s="35"/>
    </row>
    <row r="77" spans="1:26" ht="14.4" x14ac:dyDescent="0.3">
      <c r="A77" s="44"/>
      <c r="B77" s="44"/>
      <c r="C77" s="44" t="s">
        <v>236</v>
      </c>
      <c r="D77" s="37" t="s">
        <v>237</v>
      </c>
      <c r="E77" s="38">
        <f>Source!AQ107</f>
        <v>1</v>
      </c>
      <c r="F77" s="39"/>
      <c r="G77" s="40" t="str">
        <f>Source!DI107</f>
        <v/>
      </c>
      <c r="H77" s="39"/>
      <c r="I77" s="40"/>
      <c r="J77" s="40"/>
      <c r="K77" s="39"/>
      <c r="L77" s="41">
        <f>Source!U107</f>
        <v>1</v>
      </c>
    </row>
    <row r="78" spans="1:26" ht="13.8" x14ac:dyDescent="0.25">
      <c r="G78" s="48">
        <f>H74+H75+H76</f>
        <v>839.74</v>
      </c>
      <c r="H78" s="48"/>
      <c r="J78" s="48">
        <f>K74+K75+K76</f>
        <v>1329.19</v>
      </c>
      <c r="K78" s="48"/>
      <c r="L78" s="42">
        <f>Source!U107</f>
        <v>1</v>
      </c>
      <c r="O78" s="27">
        <f>G78</f>
        <v>839.74</v>
      </c>
      <c r="P78" s="27">
        <f>J78</f>
        <v>1329.19</v>
      </c>
      <c r="Q78" s="27">
        <f>L78</f>
        <v>1</v>
      </c>
      <c r="W78">
        <f>IF(Source!BI107&lt;=1,H74+H75+H76, 0)</f>
        <v>839.74</v>
      </c>
      <c r="X78">
        <f>IF(Source!BI107=2,H74+H75+H76, 0)</f>
        <v>0</v>
      </c>
      <c r="Y78">
        <f>IF(Source!BI107=3,H74+H75+H76, 0)</f>
        <v>0</v>
      </c>
      <c r="Z78">
        <f>IF(Source!BI107=4,H74+H75+H76, 0)</f>
        <v>0</v>
      </c>
    </row>
    <row r="81" spans="1:12" ht="13.8" hidden="1" x14ac:dyDescent="0.25">
      <c r="A81" s="29" t="s">
        <v>238</v>
      </c>
      <c r="B81" s="29"/>
      <c r="C81" s="10" t="s">
        <v>239</v>
      </c>
      <c r="D81" s="28"/>
      <c r="E81" s="28"/>
      <c r="F81" s="28"/>
      <c r="G81" s="28"/>
      <c r="H81" s="28"/>
      <c r="I81" s="11"/>
      <c r="J81" s="10"/>
      <c r="K81" s="11"/>
      <c r="L81" s="11"/>
    </row>
    <row r="82" spans="1:12" ht="13.8" hidden="1" x14ac:dyDescent="0.25">
      <c r="A82" s="11"/>
      <c r="B82" s="11"/>
      <c r="C82" s="10"/>
      <c r="D82" s="50" t="s">
        <v>240</v>
      </c>
      <c r="E82" s="50"/>
      <c r="F82" s="50"/>
      <c r="G82" s="50"/>
      <c r="H82" s="50"/>
      <c r="I82" s="11"/>
      <c r="J82" s="10"/>
      <c r="K82" s="11"/>
      <c r="L82" s="11"/>
    </row>
    <row r="83" spans="1:12" ht="13.8" hidden="1" x14ac:dyDescent="0.25">
      <c r="A83" s="11"/>
      <c r="B83" s="11"/>
      <c r="C83" s="10"/>
      <c r="D83" s="11"/>
      <c r="E83" s="11"/>
      <c r="F83" s="11"/>
      <c r="G83" s="11"/>
      <c r="H83" s="11"/>
      <c r="I83" s="11"/>
      <c r="J83" s="10"/>
      <c r="K83" s="11"/>
      <c r="L83" s="11"/>
    </row>
    <row r="84" spans="1:12" ht="13.8" x14ac:dyDescent="0.25">
      <c r="A84" s="29" t="s">
        <v>238</v>
      </c>
      <c r="B84" s="29"/>
      <c r="C84" s="10" t="s">
        <v>241</v>
      </c>
      <c r="D84" s="28" t="str">
        <f>IF(Source!AC12&lt;&gt;"", Source!AC12," ")</f>
        <v xml:space="preserve"> </v>
      </c>
      <c r="E84" s="28"/>
      <c r="F84" s="28"/>
      <c r="G84" s="28"/>
      <c r="H84" s="28"/>
      <c r="I84" s="11" t="str">
        <f>IF(Source!AB12&lt;&gt;"", Source!AB12," ")</f>
        <v xml:space="preserve"> </v>
      </c>
      <c r="J84" s="10"/>
      <c r="K84" s="11"/>
      <c r="L84" s="11"/>
    </row>
    <row r="85" spans="1:12" ht="13.8" x14ac:dyDescent="0.25">
      <c r="A85" s="11"/>
      <c r="B85" s="11"/>
      <c r="C85" s="11"/>
      <c r="D85" s="50" t="s">
        <v>240</v>
      </c>
      <c r="E85" s="50"/>
      <c r="F85" s="50"/>
      <c r="G85" s="50"/>
      <c r="H85" s="50"/>
      <c r="I85" s="11"/>
      <c r="J85" s="11"/>
      <c r="K85" s="11"/>
      <c r="L85" s="11"/>
    </row>
    <row r="86" spans="1:12" ht="13.8" x14ac:dyDescent="0.25">
      <c r="A86" s="11"/>
      <c r="B86" s="11"/>
      <c r="C86" s="11"/>
      <c r="D86" s="11"/>
      <c r="E86" s="11"/>
      <c r="F86" s="11"/>
      <c r="G86" s="11"/>
      <c r="H86" s="11"/>
      <c r="I86" s="11"/>
      <c r="J86" s="11"/>
      <c r="K86" s="11"/>
      <c r="L86" s="11"/>
    </row>
    <row r="87" spans="1:12" ht="13.8" x14ac:dyDescent="0.25">
      <c r="A87" s="11"/>
      <c r="B87" s="11"/>
      <c r="C87" s="10" t="s">
        <v>242</v>
      </c>
      <c r="D87" s="28" t="str">
        <f>IF(Source!AE12&lt;&gt;"", Source!AE12," ")</f>
        <v xml:space="preserve"> </v>
      </c>
      <c r="E87" s="28"/>
      <c r="F87" s="28"/>
      <c r="G87" s="28"/>
      <c r="H87" s="28"/>
      <c r="I87" s="11" t="str">
        <f>IF(Source!AD12&lt;&gt;"", Source!AD12," ")</f>
        <v xml:space="preserve"> </v>
      </c>
      <c r="J87" s="10"/>
      <c r="K87" s="11"/>
      <c r="L87" s="11"/>
    </row>
    <row r="88" spans="1:12" ht="13.8" x14ac:dyDescent="0.25">
      <c r="A88" s="11"/>
      <c r="B88" s="11"/>
      <c r="C88" s="11"/>
      <c r="D88" s="50" t="s">
        <v>240</v>
      </c>
      <c r="E88" s="50"/>
      <c r="F88" s="50"/>
      <c r="G88" s="50"/>
      <c r="H88" s="50"/>
      <c r="I88" s="11"/>
      <c r="J88" s="11"/>
      <c r="K88" s="11"/>
      <c r="L88" s="11"/>
    </row>
  </sheetData>
  <mergeCells count="33">
    <mergeCell ref="B3:K3"/>
    <mergeCell ref="B4:K4"/>
    <mergeCell ref="B7:K7"/>
    <mergeCell ref="B9:K9"/>
    <mergeCell ref="B11:K11"/>
    <mergeCell ref="B12:K12"/>
    <mergeCell ref="C14:F14"/>
    <mergeCell ref="G14:H14"/>
    <mergeCell ref="I14:J14"/>
    <mergeCell ref="D88:H88"/>
    <mergeCell ref="J78:K78"/>
    <mergeCell ref="G78:H78"/>
    <mergeCell ref="J72:K72"/>
    <mergeCell ref="G72:H72"/>
    <mergeCell ref="J46:K46"/>
    <mergeCell ref="G46:H46"/>
    <mergeCell ref="A19:L19"/>
    <mergeCell ref="D82:H82"/>
    <mergeCell ref="D85:H85"/>
    <mergeCell ref="J66:K66"/>
    <mergeCell ref="G66:H66"/>
    <mergeCell ref="A60:L60"/>
    <mergeCell ref="J58:K58"/>
    <mergeCell ref="G58:H58"/>
    <mergeCell ref="J52:K52"/>
    <mergeCell ref="G52:H52"/>
    <mergeCell ref="A23:L23"/>
    <mergeCell ref="J40:K40"/>
    <mergeCell ref="G40:H40"/>
    <mergeCell ref="A34:L34"/>
    <mergeCell ref="J32:K32"/>
    <mergeCell ref="G32:H32"/>
    <mergeCell ref="A26:L26"/>
  </mergeCells>
  <pageMargins left="0.4" right="0.2" top="0.2" bottom="0.4" header="0.2" footer="0.2"/>
  <pageSetup paperSize="9" scale="59" fitToHeight="0" orientation="portrait" r:id="rId1"/>
  <headerFooter>
    <oddHeader>&amp;L&amp;8</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249"/>
  <sheetViews>
    <sheetView workbookViewId="0">
      <selection activeCell="A245" sqref="A245:AN245"/>
    </sheetView>
  </sheetViews>
  <sheetFormatPr defaultColWidth="9.109375" defaultRowHeight="13.2" x14ac:dyDescent="0.25"/>
  <cols>
    <col min="1" max="256" width="9.109375" customWidth="1"/>
  </cols>
  <sheetData>
    <row r="1" spans="1:133" x14ac:dyDescent="0.25">
      <c r="A1">
        <v>0</v>
      </c>
      <c r="B1" t="s">
        <v>0</v>
      </c>
      <c r="D1" t="s">
        <v>1</v>
      </c>
      <c r="F1">
        <v>0</v>
      </c>
      <c r="G1">
        <v>0</v>
      </c>
      <c r="H1">
        <v>0</v>
      </c>
      <c r="I1" t="s">
        <v>2</v>
      </c>
      <c r="J1" t="s">
        <v>3</v>
      </c>
      <c r="K1">
        <v>1</v>
      </c>
      <c r="L1">
        <v>18246</v>
      </c>
      <c r="M1">
        <v>99024973</v>
      </c>
      <c r="N1">
        <v>11</v>
      </c>
      <c r="O1">
        <v>14</v>
      </c>
      <c r="P1">
        <v>0</v>
      </c>
      <c r="Q1">
        <v>1</v>
      </c>
    </row>
    <row r="12" spans="1:133" x14ac:dyDescent="0.25">
      <c r="A12" s="1">
        <v>1</v>
      </c>
      <c r="B12" s="1">
        <v>244</v>
      </c>
      <c r="C12" s="1">
        <v>0</v>
      </c>
      <c r="D12" s="1">
        <f>ROW(A169)</f>
        <v>169</v>
      </c>
      <c r="E12" s="1">
        <v>0</v>
      </c>
      <c r="F12" s="1" t="s">
        <v>3</v>
      </c>
      <c r="G12" s="1" t="s">
        <v>4</v>
      </c>
      <c r="H12" s="1" t="s">
        <v>3</v>
      </c>
      <c r="I12" s="1">
        <v>0</v>
      </c>
      <c r="J12" s="1" t="s">
        <v>3</v>
      </c>
      <c r="K12" s="1">
        <v>0</v>
      </c>
      <c r="L12" s="1">
        <v>0</v>
      </c>
      <c r="M12" s="1">
        <v>131083</v>
      </c>
      <c r="N12" s="1"/>
      <c r="O12" s="1">
        <v>0</v>
      </c>
      <c r="P12" s="1">
        <v>0</v>
      </c>
      <c r="Q12" s="1">
        <v>0</v>
      </c>
      <c r="R12" s="1">
        <v>0</v>
      </c>
      <c r="S12" s="1"/>
      <c r="T12" s="1">
        <v>4</v>
      </c>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2</v>
      </c>
      <c r="BC12" s="1"/>
      <c r="BD12" s="1"/>
      <c r="BE12" s="1"/>
      <c r="BF12" s="1"/>
      <c r="BG12" s="1"/>
      <c r="BH12" s="1" t="s">
        <v>5</v>
      </c>
      <c r="BI12" s="1" t="s">
        <v>6</v>
      </c>
      <c r="BJ12" s="1">
        <v>0</v>
      </c>
      <c r="BK12" s="1">
        <v>0</v>
      </c>
      <c r="BL12" s="1">
        <v>0</v>
      </c>
      <c r="BM12" s="1">
        <v>0</v>
      </c>
      <c r="BN12" s="1">
        <v>1</v>
      </c>
      <c r="BO12" s="1">
        <v>0</v>
      </c>
      <c r="BP12" s="1">
        <v>6</v>
      </c>
      <c r="BQ12" s="1">
        <v>2</v>
      </c>
      <c r="BR12" s="1">
        <v>1</v>
      </c>
      <c r="BS12" s="1">
        <v>1</v>
      </c>
      <c r="BT12" s="1">
        <v>0</v>
      </c>
      <c r="BU12" s="1">
        <v>0</v>
      </c>
      <c r="BV12" s="1">
        <v>1</v>
      </c>
      <c r="BW12" s="1">
        <v>0</v>
      </c>
      <c r="BX12" s="1">
        <v>0</v>
      </c>
      <c r="BY12" s="1" t="s">
        <v>7</v>
      </c>
      <c r="BZ12" s="1" t="s">
        <v>8</v>
      </c>
      <c r="CA12" s="1" t="s">
        <v>9</v>
      </c>
      <c r="CB12" s="1" t="s">
        <v>10</v>
      </c>
      <c r="CC12" s="1" t="s">
        <v>10</v>
      </c>
      <c r="CD12" s="1" t="s">
        <v>10</v>
      </c>
      <c r="CE12" s="1" t="s">
        <v>11</v>
      </c>
      <c r="CF12" s="1">
        <v>0</v>
      </c>
      <c r="CG12" s="1">
        <v>0</v>
      </c>
      <c r="CH12" s="1">
        <v>403177482</v>
      </c>
      <c r="CI12" s="1" t="s">
        <v>3</v>
      </c>
      <c r="CJ12" s="1" t="s">
        <v>3</v>
      </c>
      <c r="CK12" s="1">
        <v>12</v>
      </c>
      <c r="CL12" s="1"/>
      <c r="CM12" s="1"/>
      <c r="CN12" s="1"/>
      <c r="CO12" s="1"/>
      <c r="CP12" s="1"/>
      <c r="CQ12" s="1"/>
      <c r="CR12" s="1"/>
      <c r="CS12" s="1"/>
      <c r="CT12" s="1"/>
      <c r="CU12" s="1"/>
      <c r="CV12" s="1"/>
      <c r="CW12" s="1"/>
      <c r="CX12" s="1"/>
      <c r="CY12" s="1">
        <v>0</v>
      </c>
      <c r="CZ12" s="1" t="s">
        <v>3</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5" spans="1:133" x14ac:dyDescent="0.25">
      <c r="A15" s="1">
        <v>15</v>
      </c>
      <c r="B15" s="1">
        <v>1</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row>
    <row r="18" spans="1:245" x14ac:dyDescent="0.25">
      <c r="A18" s="2">
        <v>52</v>
      </c>
      <c r="B18" s="2">
        <f t="shared" ref="B18:G18" si="0">B169</f>
        <v>244</v>
      </c>
      <c r="C18" s="2">
        <f t="shared" si="0"/>
        <v>1</v>
      </c>
      <c r="D18" s="2">
        <f t="shared" si="0"/>
        <v>12</v>
      </c>
      <c r="E18" s="2">
        <f t="shared" si="0"/>
        <v>0</v>
      </c>
      <c r="F18" s="2" t="str">
        <f t="shared" si="0"/>
        <v/>
      </c>
      <c r="G18" s="2" t="str">
        <f t="shared" si="0"/>
        <v>+№39 Альбом ТО АСП линий 6(10) кВ, ПТК РЭС 2026г. ред.23</v>
      </c>
      <c r="H18" s="2"/>
      <c r="I18" s="2"/>
      <c r="J18" s="2"/>
      <c r="K18" s="2"/>
      <c r="L18" s="2"/>
      <c r="M18" s="2"/>
      <c r="N18" s="2"/>
      <c r="O18" s="2">
        <f t="shared" ref="O18:AT18" si="1">O169</f>
        <v>5628.82</v>
      </c>
      <c r="P18" s="2">
        <f t="shared" si="1"/>
        <v>0</v>
      </c>
      <c r="Q18" s="2">
        <f t="shared" si="1"/>
        <v>0</v>
      </c>
      <c r="R18" s="2">
        <f t="shared" si="1"/>
        <v>0</v>
      </c>
      <c r="S18" s="2">
        <f t="shared" si="1"/>
        <v>5628.82</v>
      </c>
      <c r="T18" s="2">
        <f t="shared" si="1"/>
        <v>0</v>
      </c>
      <c r="U18" s="2">
        <f t="shared" si="1"/>
        <v>16.2</v>
      </c>
      <c r="V18" s="2">
        <f t="shared" si="1"/>
        <v>0</v>
      </c>
      <c r="W18" s="2">
        <f t="shared" si="1"/>
        <v>0</v>
      </c>
      <c r="X18" s="2">
        <f t="shared" si="1"/>
        <v>10976.21</v>
      </c>
      <c r="Y18" s="2">
        <f t="shared" si="1"/>
        <v>3658.73</v>
      </c>
      <c r="Z18" s="2">
        <f t="shared" si="1"/>
        <v>0</v>
      </c>
      <c r="AA18" s="2">
        <f t="shared" si="1"/>
        <v>0</v>
      </c>
      <c r="AB18" s="2">
        <f t="shared" si="1"/>
        <v>0</v>
      </c>
      <c r="AC18" s="2">
        <f t="shared" si="1"/>
        <v>0</v>
      </c>
      <c r="AD18" s="2">
        <f t="shared" si="1"/>
        <v>0</v>
      </c>
      <c r="AE18" s="2">
        <f t="shared" si="1"/>
        <v>0</v>
      </c>
      <c r="AF18" s="2">
        <f t="shared" si="1"/>
        <v>0</v>
      </c>
      <c r="AG18" s="2">
        <f t="shared" si="1"/>
        <v>0</v>
      </c>
      <c r="AH18" s="2">
        <f t="shared" si="1"/>
        <v>0</v>
      </c>
      <c r="AI18" s="2">
        <f t="shared" si="1"/>
        <v>0</v>
      </c>
      <c r="AJ18" s="2">
        <f t="shared" si="1"/>
        <v>0</v>
      </c>
      <c r="AK18" s="2">
        <f t="shared" si="1"/>
        <v>0</v>
      </c>
      <c r="AL18" s="2">
        <f t="shared" si="1"/>
        <v>0</v>
      </c>
      <c r="AM18" s="2">
        <f t="shared" si="1"/>
        <v>0</v>
      </c>
      <c r="AN18" s="2">
        <f t="shared" si="1"/>
        <v>0</v>
      </c>
      <c r="AO18" s="2">
        <f t="shared" si="1"/>
        <v>0</v>
      </c>
      <c r="AP18" s="2">
        <f t="shared" si="1"/>
        <v>0</v>
      </c>
      <c r="AQ18" s="2">
        <f t="shared" si="1"/>
        <v>0</v>
      </c>
      <c r="AR18" s="2">
        <f t="shared" si="1"/>
        <v>20263.759999999998</v>
      </c>
      <c r="AS18" s="2">
        <f t="shared" si="1"/>
        <v>20263.759999999998</v>
      </c>
      <c r="AT18" s="2">
        <f t="shared" si="1"/>
        <v>0</v>
      </c>
      <c r="AU18" s="2">
        <f t="shared" ref="AU18:BZ18" si="2">AU169</f>
        <v>0</v>
      </c>
      <c r="AV18" s="2">
        <f t="shared" si="2"/>
        <v>0</v>
      </c>
      <c r="AW18" s="2">
        <f t="shared" si="2"/>
        <v>0</v>
      </c>
      <c r="AX18" s="2">
        <f t="shared" si="2"/>
        <v>0</v>
      </c>
      <c r="AY18" s="2">
        <f t="shared" si="2"/>
        <v>0</v>
      </c>
      <c r="AZ18" s="2">
        <f t="shared" si="2"/>
        <v>0</v>
      </c>
      <c r="BA18" s="2">
        <f t="shared" si="2"/>
        <v>0</v>
      </c>
      <c r="BB18" s="2">
        <f t="shared" si="2"/>
        <v>0</v>
      </c>
      <c r="BC18" s="2">
        <f t="shared" si="2"/>
        <v>0</v>
      </c>
      <c r="BD18" s="2">
        <f t="shared" si="2"/>
        <v>0</v>
      </c>
      <c r="BE18" s="2">
        <f t="shared" si="2"/>
        <v>0</v>
      </c>
      <c r="BF18" s="2">
        <f t="shared" si="2"/>
        <v>0</v>
      </c>
      <c r="BG18" s="2">
        <f t="shared" si="2"/>
        <v>0</v>
      </c>
      <c r="BH18" s="2">
        <f t="shared" si="2"/>
        <v>0</v>
      </c>
      <c r="BI18" s="2">
        <f t="shared" si="2"/>
        <v>0</v>
      </c>
      <c r="BJ18" s="2">
        <f t="shared" si="2"/>
        <v>0</v>
      </c>
      <c r="BK18" s="2">
        <f t="shared" si="2"/>
        <v>0</v>
      </c>
      <c r="BL18" s="2">
        <f t="shared" si="2"/>
        <v>0</v>
      </c>
      <c r="BM18" s="2">
        <f t="shared" si="2"/>
        <v>0</v>
      </c>
      <c r="BN18" s="2">
        <f t="shared" si="2"/>
        <v>0</v>
      </c>
      <c r="BO18" s="2">
        <f t="shared" si="2"/>
        <v>0</v>
      </c>
      <c r="BP18" s="2">
        <f t="shared" si="2"/>
        <v>0</v>
      </c>
      <c r="BQ18" s="2">
        <f t="shared" si="2"/>
        <v>0</v>
      </c>
      <c r="BR18" s="2">
        <f t="shared" si="2"/>
        <v>0</v>
      </c>
      <c r="BS18" s="2">
        <f t="shared" si="2"/>
        <v>0</v>
      </c>
      <c r="BT18" s="2">
        <f t="shared" si="2"/>
        <v>0</v>
      </c>
      <c r="BU18" s="2">
        <f t="shared" si="2"/>
        <v>0</v>
      </c>
      <c r="BV18" s="2">
        <f t="shared" si="2"/>
        <v>0</v>
      </c>
      <c r="BW18" s="2">
        <f t="shared" si="2"/>
        <v>0</v>
      </c>
      <c r="BX18" s="2">
        <f t="shared" si="2"/>
        <v>0</v>
      </c>
      <c r="BY18" s="2">
        <f t="shared" si="2"/>
        <v>0</v>
      </c>
      <c r="BZ18" s="2">
        <f t="shared" si="2"/>
        <v>0</v>
      </c>
      <c r="CA18" s="2">
        <f t="shared" ref="CA18:DF18" si="3">CA169</f>
        <v>0</v>
      </c>
      <c r="CB18" s="2">
        <f t="shared" si="3"/>
        <v>0</v>
      </c>
      <c r="CC18" s="2">
        <f t="shared" si="3"/>
        <v>0</v>
      </c>
      <c r="CD18" s="2">
        <f t="shared" si="3"/>
        <v>0</v>
      </c>
      <c r="CE18" s="2">
        <f t="shared" si="3"/>
        <v>0</v>
      </c>
      <c r="CF18" s="2">
        <f t="shared" si="3"/>
        <v>0</v>
      </c>
      <c r="CG18" s="2">
        <f t="shared" si="3"/>
        <v>0</v>
      </c>
      <c r="CH18" s="2">
        <f t="shared" si="3"/>
        <v>0</v>
      </c>
      <c r="CI18" s="2">
        <f t="shared" si="3"/>
        <v>0</v>
      </c>
      <c r="CJ18" s="2">
        <f t="shared" si="3"/>
        <v>0</v>
      </c>
      <c r="CK18" s="2">
        <f t="shared" si="3"/>
        <v>0</v>
      </c>
      <c r="CL18" s="2">
        <f t="shared" si="3"/>
        <v>0</v>
      </c>
      <c r="CM18" s="2">
        <f t="shared" si="3"/>
        <v>0</v>
      </c>
      <c r="CN18" s="2">
        <f t="shared" si="3"/>
        <v>0</v>
      </c>
      <c r="CO18" s="2">
        <f t="shared" si="3"/>
        <v>0</v>
      </c>
      <c r="CP18" s="2">
        <f t="shared" si="3"/>
        <v>0</v>
      </c>
      <c r="CQ18" s="2">
        <f t="shared" si="3"/>
        <v>0</v>
      </c>
      <c r="CR18" s="2">
        <f t="shared" si="3"/>
        <v>0</v>
      </c>
      <c r="CS18" s="2">
        <f t="shared" si="3"/>
        <v>0</v>
      </c>
      <c r="CT18" s="2">
        <f t="shared" si="3"/>
        <v>0</v>
      </c>
      <c r="CU18" s="2">
        <f t="shared" si="3"/>
        <v>0</v>
      </c>
      <c r="CV18" s="2">
        <f t="shared" si="3"/>
        <v>0</v>
      </c>
      <c r="CW18" s="2">
        <f t="shared" si="3"/>
        <v>0</v>
      </c>
      <c r="CX18" s="2">
        <f t="shared" si="3"/>
        <v>0</v>
      </c>
      <c r="CY18" s="2">
        <f t="shared" si="3"/>
        <v>0</v>
      </c>
      <c r="CZ18" s="2">
        <f t="shared" si="3"/>
        <v>0</v>
      </c>
      <c r="DA18" s="2">
        <f t="shared" si="3"/>
        <v>0</v>
      </c>
      <c r="DB18" s="2">
        <f t="shared" si="3"/>
        <v>0</v>
      </c>
      <c r="DC18" s="2">
        <f t="shared" si="3"/>
        <v>0</v>
      </c>
      <c r="DD18" s="2">
        <f t="shared" si="3"/>
        <v>0</v>
      </c>
      <c r="DE18" s="2">
        <f t="shared" si="3"/>
        <v>0</v>
      </c>
      <c r="DF18" s="2">
        <f t="shared" si="3"/>
        <v>0</v>
      </c>
      <c r="DG18" s="3">
        <f t="shared" ref="DG18:EL18" si="4">DG169</f>
        <v>0</v>
      </c>
      <c r="DH18" s="3">
        <f t="shared" si="4"/>
        <v>0</v>
      </c>
      <c r="DI18" s="3">
        <f t="shared" si="4"/>
        <v>0</v>
      </c>
      <c r="DJ18" s="3">
        <f t="shared" si="4"/>
        <v>0</v>
      </c>
      <c r="DK18" s="3">
        <f t="shared" si="4"/>
        <v>0</v>
      </c>
      <c r="DL18" s="3">
        <f t="shared" si="4"/>
        <v>0</v>
      </c>
      <c r="DM18" s="3">
        <f t="shared" si="4"/>
        <v>0</v>
      </c>
      <c r="DN18" s="3">
        <f t="shared" si="4"/>
        <v>0</v>
      </c>
      <c r="DO18" s="3">
        <f t="shared" si="4"/>
        <v>0</v>
      </c>
      <c r="DP18" s="3">
        <f t="shared" si="4"/>
        <v>0</v>
      </c>
      <c r="DQ18" s="3">
        <f t="shared" si="4"/>
        <v>0</v>
      </c>
      <c r="DR18" s="3">
        <f t="shared" si="4"/>
        <v>0</v>
      </c>
      <c r="DS18" s="3">
        <f t="shared" si="4"/>
        <v>0</v>
      </c>
      <c r="DT18" s="3">
        <f t="shared" si="4"/>
        <v>0</v>
      </c>
      <c r="DU18" s="3">
        <f t="shared" si="4"/>
        <v>0</v>
      </c>
      <c r="DV18" s="3">
        <f t="shared" si="4"/>
        <v>0</v>
      </c>
      <c r="DW18" s="3">
        <f t="shared" si="4"/>
        <v>0</v>
      </c>
      <c r="DX18" s="3">
        <f t="shared" si="4"/>
        <v>0</v>
      </c>
      <c r="DY18" s="3">
        <f t="shared" si="4"/>
        <v>0</v>
      </c>
      <c r="DZ18" s="3">
        <f t="shared" si="4"/>
        <v>0</v>
      </c>
      <c r="EA18" s="3">
        <f t="shared" si="4"/>
        <v>0</v>
      </c>
      <c r="EB18" s="3">
        <f t="shared" si="4"/>
        <v>0</v>
      </c>
      <c r="EC18" s="3">
        <f t="shared" si="4"/>
        <v>0</v>
      </c>
      <c r="ED18" s="3">
        <f t="shared" si="4"/>
        <v>0</v>
      </c>
      <c r="EE18" s="3">
        <f t="shared" si="4"/>
        <v>0</v>
      </c>
      <c r="EF18" s="3">
        <f t="shared" si="4"/>
        <v>0</v>
      </c>
      <c r="EG18" s="3">
        <f t="shared" si="4"/>
        <v>0</v>
      </c>
      <c r="EH18" s="3">
        <f t="shared" si="4"/>
        <v>0</v>
      </c>
      <c r="EI18" s="3">
        <f t="shared" si="4"/>
        <v>0</v>
      </c>
      <c r="EJ18" s="3">
        <f t="shared" si="4"/>
        <v>0</v>
      </c>
      <c r="EK18" s="3">
        <f t="shared" si="4"/>
        <v>0</v>
      </c>
      <c r="EL18" s="3">
        <f t="shared" si="4"/>
        <v>0</v>
      </c>
      <c r="EM18" s="3">
        <f t="shared" ref="EM18:FR18" si="5">EM169</f>
        <v>0</v>
      </c>
      <c r="EN18" s="3">
        <f t="shared" si="5"/>
        <v>0</v>
      </c>
      <c r="EO18" s="3">
        <f t="shared" si="5"/>
        <v>0</v>
      </c>
      <c r="EP18" s="3">
        <f t="shared" si="5"/>
        <v>0</v>
      </c>
      <c r="EQ18" s="3">
        <f t="shared" si="5"/>
        <v>0</v>
      </c>
      <c r="ER18" s="3">
        <f t="shared" si="5"/>
        <v>0</v>
      </c>
      <c r="ES18" s="3">
        <f t="shared" si="5"/>
        <v>0</v>
      </c>
      <c r="ET18" s="3">
        <f t="shared" si="5"/>
        <v>0</v>
      </c>
      <c r="EU18" s="3">
        <f t="shared" si="5"/>
        <v>0</v>
      </c>
      <c r="EV18" s="3">
        <f t="shared" si="5"/>
        <v>0</v>
      </c>
      <c r="EW18" s="3">
        <f t="shared" si="5"/>
        <v>0</v>
      </c>
      <c r="EX18" s="3">
        <f t="shared" si="5"/>
        <v>0</v>
      </c>
      <c r="EY18" s="3">
        <f t="shared" si="5"/>
        <v>0</v>
      </c>
      <c r="EZ18" s="3">
        <f t="shared" si="5"/>
        <v>0</v>
      </c>
      <c r="FA18" s="3">
        <f t="shared" si="5"/>
        <v>0</v>
      </c>
      <c r="FB18" s="3">
        <f t="shared" si="5"/>
        <v>0</v>
      </c>
      <c r="FC18" s="3">
        <f t="shared" si="5"/>
        <v>0</v>
      </c>
      <c r="FD18" s="3">
        <f t="shared" si="5"/>
        <v>0</v>
      </c>
      <c r="FE18" s="3">
        <f t="shared" si="5"/>
        <v>0</v>
      </c>
      <c r="FF18" s="3">
        <f t="shared" si="5"/>
        <v>0</v>
      </c>
      <c r="FG18" s="3">
        <f t="shared" si="5"/>
        <v>0</v>
      </c>
      <c r="FH18" s="3">
        <f t="shared" si="5"/>
        <v>0</v>
      </c>
      <c r="FI18" s="3">
        <f t="shared" si="5"/>
        <v>0</v>
      </c>
      <c r="FJ18" s="3">
        <f t="shared" si="5"/>
        <v>0</v>
      </c>
      <c r="FK18" s="3">
        <f t="shared" si="5"/>
        <v>0</v>
      </c>
      <c r="FL18" s="3">
        <f t="shared" si="5"/>
        <v>0</v>
      </c>
      <c r="FM18" s="3">
        <f t="shared" si="5"/>
        <v>0</v>
      </c>
      <c r="FN18" s="3">
        <f t="shared" si="5"/>
        <v>0</v>
      </c>
      <c r="FO18" s="3">
        <f t="shared" si="5"/>
        <v>0</v>
      </c>
      <c r="FP18" s="3">
        <f t="shared" si="5"/>
        <v>0</v>
      </c>
      <c r="FQ18" s="3">
        <f t="shared" si="5"/>
        <v>0</v>
      </c>
      <c r="FR18" s="3">
        <f t="shared" si="5"/>
        <v>0</v>
      </c>
      <c r="FS18" s="3">
        <f t="shared" ref="FS18:GX18" si="6">FS169</f>
        <v>0</v>
      </c>
      <c r="FT18" s="3">
        <f t="shared" si="6"/>
        <v>0</v>
      </c>
      <c r="FU18" s="3">
        <f t="shared" si="6"/>
        <v>0</v>
      </c>
      <c r="FV18" s="3">
        <f t="shared" si="6"/>
        <v>0</v>
      </c>
      <c r="FW18" s="3">
        <f t="shared" si="6"/>
        <v>0</v>
      </c>
      <c r="FX18" s="3">
        <f t="shared" si="6"/>
        <v>0</v>
      </c>
      <c r="FY18" s="3">
        <f t="shared" si="6"/>
        <v>0</v>
      </c>
      <c r="FZ18" s="3">
        <f t="shared" si="6"/>
        <v>0</v>
      </c>
      <c r="GA18" s="3">
        <f t="shared" si="6"/>
        <v>0</v>
      </c>
      <c r="GB18" s="3">
        <f t="shared" si="6"/>
        <v>0</v>
      </c>
      <c r="GC18" s="3">
        <f t="shared" si="6"/>
        <v>0</v>
      </c>
      <c r="GD18" s="3">
        <f t="shared" si="6"/>
        <v>0</v>
      </c>
      <c r="GE18" s="3">
        <f t="shared" si="6"/>
        <v>0</v>
      </c>
      <c r="GF18" s="3">
        <f t="shared" si="6"/>
        <v>0</v>
      </c>
      <c r="GG18" s="3">
        <f t="shared" si="6"/>
        <v>0</v>
      </c>
      <c r="GH18" s="3">
        <f t="shared" si="6"/>
        <v>0</v>
      </c>
      <c r="GI18" s="3">
        <f t="shared" si="6"/>
        <v>0</v>
      </c>
      <c r="GJ18" s="3">
        <f t="shared" si="6"/>
        <v>0</v>
      </c>
      <c r="GK18" s="3">
        <f t="shared" si="6"/>
        <v>0</v>
      </c>
      <c r="GL18" s="3">
        <f t="shared" si="6"/>
        <v>0</v>
      </c>
      <c r="GM18" s="3">
        <f t="shared" si="6"/>
        <v>0</v>
      </c>
      <c r="GN18" s="3">
        <f t="shared" si="6"/>
        <v>0</v>
      </c>
      <c r="GO18" s="3">
        <f t="shared" si="6"/>
        <v>0</v>
      </c>
      <c r="GP18" s="3">
        <f t="shared" si="6"/>
        <v>0</v>
      </c>
      <c r="GQ18" s="3">
        <f t="shared" si="6"/>
        <v>0</v>
      </c>
      <c r="GR18" s="3">
        <f t="shared" si="6"/>
        <v>0</v>
      </c>
      <c r="GS18" s="3">
        <f t="shared" si="6"/>
        <v>0</v>
      </c>
      <c r="GT18" s="3">
        <f t="shared" si="6"/>
        <v>0</v>
      </c>
      <c r="GU18" s="3">
        <f t="shared" si="6"/>
        <v>0</v>
      </c>
      <c r="GV18" s="3">
        <f t="shared" si="6"/>
        <v>0</v>
      </c>
      <c r="GW18" s="3">
        <f t="shared" si="6"/>
        <v>0</v>
      </c>
      <c r="GX18" s="3">
        <f t="shared" si="6"/>
        <v>0</v>
      </c>
    </row>
    <row r="20" spans="1:245" x14ac:dyDescent="0.25">
      <c r="A20" s="1">
        <v>3</v>
      </c>
      <c r="B20" s="1">
        <v>1</v>
      </c>
      <c r="C20" s="1"/>
      <c r="D20" s="1">
        <f>ROW(A139)</f>
        <v>139</v>
      </c>
      <c r="E20" s="1"/>
      <c r="F20" s="1" t="s">
        <v>12</v>
      </c>
      <c r="G20" s="1" t="s">
        <v>12</v>
      </c>
      <c r="H20" s="1" t="s">
        <v>3</v>
      </c>
      <c r="I20" s="1">
        <v>0</v>
      </c>
      <c r="J20" s="1" t="s">
        <v>3</v>
      </c>
      <c r="K20" s="1">
        <v>-1</v>
      </c>
      <c r="L20" s="1" t="s">
        <v>12</v>
      </c>
      <c r="M20" s="1" t="s">
        <v>3</v>
      </c>
      <c r="N20" s="1"/>
      <c r="O20" s="1"/>
      <c r="P20" s="1"/>
      <c r="Q20" s="1"/>
      <c r="R20" s="1"/>
      <c r="S20" s="1">
        <v>0</v>
      </c>
      <c r="T20" s="1"/>
      <c r="U20" s="1" t="s">
        <v>3</v>
      </c>
      <c r="V20" s="1">
        <v>0</v>
      </c>
      <c r="W20" s="1"/>
      <c r="X20" s="1"/>
      <c r="Y20" s="1"/>
      <c r="Z20" s="1"/>
      <c r="AA20" s="1"/>
      <c r="AB20" s="1" t="s">
        <v>3</v>
      </c>
      <c r="AC20" s="1" t="s">
        <v>3</v>
      </c>
      <c r="AD20" s="1" t="s">
        <v>3</v>
      </c>
      <c r="AE20" s="1" t="s">
        <v>3</v>
      </c>
      <c r="AF20" s="1" t="s">
        <v>3</v>
      </c>
      <c r="AG20" s="1" t="s">
        <v>3</v>
      </c>
      <c r="AH20" s="1"/>
      <c r="AI20" s="1"/>
      <c r="AJ20" s="1"/>
      <c r="AK20" s="1"/>
      <c r="AL20" s="1"/>
      <c r="AM20" s="1"/>
      <c r="AN20" s="1"/>
      <c r="AO20" s="1"/>
      <c r="AP20" s="1" t="s">
        <v>3</v>
      </c>
      <c r="AQ20" s="1" t="s">
        <v>3</v>
      </c>
      <c r="AR20" s="1" t="s">
        <v>3</v>
      </c>
      <c r="AS20" s="1"/>
      <c r="AT20" s="1"/>
      <c r="AU20" s="1"/>
      <c r="AV20" s="1"/>
      <c r="AW20" s="1"/>
      <c r="AX20" s="1"/>
      <c r="AY20" s="1"/>
      <c r="AZ20" s="1" t="s">
        <v>3</v>
      </c>
      <c r="BA20" s="1"/>
      <c r="BB20" s="1" t="s">
        <v>3</v>
      </c>
      <c r="BC20" s="1" t="s">
        <v>3</v>
      </c>
      <c r="BD20" s="1" t="s">
        <v>3</v>
      </c>
      <c r="BE20" s="1" t="s">
        <v>3</v>
      </c>
      <c r="BF20" s="1" t="s">
        <v>3</v>
      </c>
      <c r="BG20" s="1" t="s">
        <v>3</v>
      </c>
      <c r="BH20" s="1" t="s">
        <v>3</v>
      </c>
      <c r="BI20" s="1" t="s">
        <v>3</v>
      </c>
      <c r="BJ20" s="1" t="s">
        <v>3</v>
      </c>
      <c r="BK20" s="1" t="s">
        <v>3</v>
      </c>
      <c r="BL20" s="1" t="s">
        <v>3</v>
      </c>
      <c r="BM20" s="1" t="s">
        <v>3</v>
      </c>
      <c r="BN20" s="1" t="s">
        <v>3</v>
      </c>
      <c r="BO20" s="1" t="s">
        <v>3</v>
      </c>
      <c r="BP20" s="1" t="s">
        <v>3</v>
      </c>
      <c r="BQ20" s="1"/>
      <c r="BR20" s="1"/>
      <c r="BS20" s="1"/>
      <c r="BT20" s="1"/>
      <c r="BU20" s="1"/>
      <c r="BV20" s="1"/>
      <c r="BW20" s="1"/>
      <c r="BX20" s="1">
        <v>0</v>
      </c>
      <c r="BY20" s="1"/>
      <c r="BZ20" s="1"/>
      <c r="CA20" s="1"/>
      <c r="CB20" s="1"/>
      <c r="CC20" s="1"/>
      <c r="CD20" s="1"/>
      <c r="CE20" s="1"/>
      <c r="CF20" s="1">
        <v>0</v>
      </c>
      <c r="CG20" s="1">
        <v>0</v>
      </c>
      <c r="CH20" s="1"/>
      <c r="CI20" s="1" t="s">
        <v>3</v>
      </c>
      <c r="CJ20" s="1" t="s">
        <v>3</v>
      </c>
      <c r="CK20" t="s">
        <v>3</v>
      </c>
      <c r="CL20" t="s">
        <v>3</v>
      </c>
      <c r="CM20" t="s">
        <v>3</v>
      </c>
      <c r="CN20" t="s">
        <v>3</v>
      </c>
      <c r="CO20" t="s">
        <v>3</v>
      </c>
      <c r="CP20" t="s">
        <v>3</v>
      </c>
      <c r="CQ20" t="s">
        <v>3</v>
      </c>
    </row>
    <row r="22" spans="1:245" x14ac:dyDescent="0.25">
      <c r="A22" s="2">
        <v>52</v>
      </c>
      <c r="B22" s="2">
        <f t="shared" ref="B22:G22" si="7">B139</f>
        <v>1</v>
      </c>
      <c r="C22" s="2">
        <f t="shared" si="7"/>
        <v>3</v>
      </c>
      <c r="D22" s="2">
        <f t="shared" si="7"/>
        <v>20</v>
      </c>
      <c r="E22" s="2">
        <f t="shared" si="7"/>
        <v>0</v>
      </c>
      <c r="F22" s="2" t="str">
        <f t="shared" si="7"/>
        <v>Новая локальная смета</v>
      </c>
      <c r="G22" s="2" t="str">
        <f t="shared" si="7"/>
        <v>Новая локальная смета</v>
      </c>
      <c r="H22" s="2"/>
      <c r="I22" s="2"/>
      <c r="J22" s="2"/>
      <c r="K22" s="2"/>
      <c r="L22" s="2"/>
      <c r="M22" s="2"/>
      <c r="N22" s="2"/>
      <c r="O22" s="2">
        <f t="shared" ref="O22:AT22" si="8">O139</f>
        <v>5628.82</v>
      </c>
      <c r="P22" s="2">
        <f t="shared" si="8"/>
        <v>0</v>
      </c>
      <c r="Q22" s="2">
        <f t="shared" si="8"/>
        <v>0</v>
      </c>
      <c r="R22" s="2">
        <f t="shared" si="8"/>
        <v>0</v>
      </c>
      <c r="S22" s="2">
        <f t="shared" si="8"/>
        <v>5628.82</v>
      </c>
      <c r="T22" s="2">
        <f t="shared" si="8"/>
        <v>0</v>
      </c>
      <c r="U22" s="2">
        <f t="shared" si="8"/>
        <v>16.2</v>
      </c>
      <c r="V22" s="2">
        <f t="shared" si="8"/>
        <v>0</v>
      </c>
      <c r="W22" s="2">
        <f t="shared" si="8"/>
        <v>0</v>
      </c>
      <c r="X22" s="2">
        <f t="shared" si="8"/>
        <v>10976.21</v>
      </c>
      <c r="Y22" s="2">
        <f t="shared" si="8"/>
        <v>3658.73</v>
      </c>
      <c r="Z22" s="2">
        <f t="shared" si="8"/>
        <v>0</v>
      </c>
      <c r="AA22" s="2">
        <f t="shared" si="8"/>
        <v>0</v>
      </c>
      <c r="AB22" s="2">
        <f t="shared" si="8"/>
        <v>0</v>
      </c>
      <c r="AC22" s="2">
        <f t="shared" si="8"/>
        <v>0</v>
      </c>
      <c r="AD22" s="2">
        <f t="shared" si="8"/>
        <v>0</v>
      </c>
      <c r="AE22" s="2">
        <f t="shared" si="8"/>
        <v>0</v>
      </c>
      <c r="AF22" s="2">
        <f t="shared" si="8"/>
        <v>0</v>
      </c>
      <c r="AG22" s="2">
        <f t="shared" si="8"/>
        <v>0</v>
      </c>
      <c r="AH22" s="2">
        <f t="shared" si="8"/>
        <v>0</v>
      </c>
      <c r="AI22" s="2">
        <f t="shared" si="8"/>
        <v>0</v>
      </c>
      <c r="AJ22" s="2">
        <f t="shared" si="8"/>
        <v>0</v>
      </c>
      <c r="AK22" s="2">
        <f t="shared" si="8"/>
        <v>0</v>
      </c>
      <c r="AL22" s="2">
        <f t="shared" si="8"/>
        <v>0</v>
      </c>
      <c r="AM22" s="2">
        <f t="shared" si="8"/>
        <v>0</v>
      </c>
      <c r="AN22" s="2">
        <f t="shared" si="8"/>
        <v>0</v>
      </c>
      <c r="AO22" s="2">
        <f t="shared" si="8"/>
        <v>0</v>
      </c>
      <c r="AP22" s="2">
        <f t="shared" si="8"/>
        <v>0</v>
      </c>
      <c r="AQ22" s="2">
        <f t="shared" si="8"/>
        <v>0</v>
      </c>
      <c r="AR22" s="2">
        <f t="shared" si="8"/>
        <v>20263.759999999998</v>
      </c>
      <c r="AS22" s="2">
        <f t="shared" si="8"/>
        <v>20263.759999999998</v>
      </c>
      <c r="AT22" s="2">
        <f t="shared" si="8"/>
        <v>0</v>
      </c>
      <c r="AU22" s="2">
        <f t="shared" ref="AU22:BZ22" si="9">AU139</f>
        <v>0</v>
      </c>
      <c r="AV22" s="2">
        <f t="shared" si="9"/>
        <v>0</v>
      </c>
      <c r="AW22" s="2">
        <f t="shared" si="9"/>
        <v>0</v>
      </c>
      <c r="AX22" s="2">
        <f t="shared" si="9"/>
        <v>0</v>
      </c>
      <c r="AY22" s="2">
        <f t="shared" si="9"/>
        <v>0</v>
      </c>
      <c r="AZ22" s="2">
        <f t="shared" si="9"/>
        <v>0</v>
      </c>
      <c r="BA22" s="2">
        <f t="shared" si="9"/>
        <v>0</v>
      </c>
      <c r="BB22" s="2">
        <f t="shared" si="9"/>
        <v>0</v>
      </c>
      <c r="BC22" s="2">
        <f t="shared" si="9"/>
        <v>0</v>
      </c>
      <c r="BD22" s="2">
        <f t="shared" si="9"/>
        <v>0</v>
      </c>
      <c r="BE22" s="2">
        <f t="shared" si="9"/>
        <v>0</v>
      </c>
      <c r="BF22" s="2">
        <f t="shared" si="9"/>
        <v>0</v>
      </c>
      <c r="BG22" s="2">
        <f t="shared" si="9"/>
        <v>0</v>
      </c>
      <c r="BH22" s="2">
        <f t="shared" si="9"/>
        <v>0</v>
      </c>
      <c r="BI22" s="2">
        <f t="shared" si="9"/>
        <v>0</v>
      </c>
      <c r="BJ22" s="2">
        <f t="shared" si="9"/>
        <v>0</v>
      </c>
      <c r="BK22" s="2">
        <f t="shared" si="9"/>
        <v>0</v>
      </c>
      <c r="BL22" s="2">
        <f t="shared" si="9"/>
        <v>0</v>
      </c>
      <c r="BM22" s="2">
        <f t="shared" si="9"/>
        <v>0</v>
      </c>
      <c r="BN22" s="2">
        <f t="shared" si="9"/>
        <v>0</v>
      </c>
      <c r="BO22" s="2">
        <f t="shared" si="9"/>
        <v>0</v>
      </c>
      <c r="BP22" s="2">
        <f t="shared" si="9"/>
        <v>0</v>
      </c>
      <c r="BQ22" s="2">
        <f t="shared" si="9"/>
        <v>0</v>
      </c>
      <c r="BR22" s="2">
        <f t="shared" si="9"/>
        <v>0</v>
      </c>
      <c r="BS22" s="2">
        <f t="shared" si="9"/>
        <v>0</v>
      </c>
      <c r="BT22" s="2">
        <f t="shared" si="9"/>
        <v>0</v>
      </c>
      <c r="BU22" s="2">
        <f t="shared" si="9"/>
        <v>0</v>
      </c>
      <c r="BV22" s="2">
        <f t="shared" si="9"/>
        <v>0</v>
      </c>
      <c r="BW22" s="2">
        <f t="shared" si="9"/>
        <v>0</v>
      </c>
      <c r="BX22" s="2">
        <f t="shared" si="9"/>
        <v>0</v>
      </c>
      <c r="BY22" s="2">
        <f t="shared" si="9"/>
        <v>0</v>
      </c>
      <c r="BZ22" s="2">
        <f t="shared" si="9"/>
        <v>0</v>
      </c>
      <c r="CA22" s="2">
        <f t="shared" ref="CA22:DF22" si="10">CA139</f>
        <v>0</v>
      </c>
      <c r="CB22" s="2">
        <f t="shared" si="10"/>
        <v>0</v>
      </c>
      <c r="CC22" s="2">
        <f t="shared" si="10"/>
        <v>0</v>
      </c>
      <c r="CD22" s="2">
        <f t="shared" si="10"/>
        <v>0</v>
      </c>
      <c r="CE22" s="2">
        <f t="shared" si="10"/>
        <v>0</v>
      </c>
      <c r="CF22" s="2">
        <f t="shared" si="10"/>
        <v>0</v>
      </c>
      <c r="CG22" s="2">
        <f t="shared" si="10"/>
        <v>0</v>
      </c>
      <c r="CH22" s="2">
        <f t="shared" si="10"/>
        <v>0</v>
      </c>
      <c r="CI22" s="2">
        <f t="shared" si="10"/>
        <v>0</v>
      </c>
      <c r="CJ22" s="2">
        <f t="shared" si="10"/>
        <v>0</v>
      </c>
      <c r="CK22" s="2">
        <f t="shared" si="10"/>
        <v>0</v>
      </c>
      <c r="CL22" s="2">
        <f t="shared" si="10"/>
        <v>0</v>
      </c>
      <c r="CM22" s="2">
        <f t="shared" si="10"/>
        <v>0</v>
      </c>
      <c r="CN22" s="2">
        <f t="shared" si="10"/>
        <v>0</v>
      </c>
      <c r="CO22" s="2">
        <f t="shared" si="10"/>
        <v>0</v>
      </c>
      <c r="CP22" s="2">
        <f t="shared" si="10"/>
        <v>0</v>
      </c>
      <c r="CQ22" s="2">
        <f t="shared" si="10"/>
        <v>0</v>
      </c>
      <c r="CR22" s="2">
        <f t="shared" si="10"/>
        <v>0</v>
      </c>
      <c r="CS22" s="2">
        <f t="shared" si="10"/>
        <v>0</v>
      </c>
      <c r="CT22" s="2">
        <f t="shared" si="10"/>
        <v>0</v>
      </c>
      <c r="CU22" s="2">
        <f t="shared" si="10"/>
        <v>0</v>
      </c>
      <c r="CV22" s="2">
        <f t="shared" si="10"/>
        <v>0</v>
      </c>
      <c r="CW22" s="2">
        <f t="shared" si="10"/>
        <v>0</v>
      </c>
      <c r="CX22" s="2">
        <f t="shared" si="10"/>
        <v>0</v>
      </c>
      <c r="CY22" s="2">
        <f t="shared" si="10"/>
        <v>0</v>
      </c>
      <c r="CZ22" s="2">
        <f t="shared" si="10"/>
        <v>0</v>
      </c>
      <c r="DA22" s="2">
        <f t="shared" si="10"/>
        <v>0</v>
      </c>
      <c r="DB22" s="2">
        <f t="shared" si="10"/>
        <v>0</v>
      </c>
      <c r="DC22" s="2">
        <f t="shared" si="10"/>
        <v>0</v>
      </c>
      <c r="DD22" s="2">
        <f t="shared" si="10"/>
        <v>0</v>
      </c>
      <c r="DE22" s="2">
        <f t="shared" si="10"/>
        <v>0</v>
      </c>
      <c r="DF22" s="2">
        <f t="shared" si="10"/>
        <v>0</v>
      </c>
      <c r="DG22" s="3">
        <f t="shared" ref="DG22:EL22" si="11">DG139</f>
        <v>0</v>
      </c>
      <c r="DH22" s="3">
        <f t="shared" si="11"/>
        <v>0</v>
      </c>
      <c r="DI22" s="3">
        <f t="shared" si="11"/>
        <v>0</v>
      </c>
      <c r="DJ22" s="3">
        <f t="shared" si="11"/>
        <v>0</v>
      </c>
      <c r="DK22" s="3">
        <f t="shared" si="11"/>
        <v>0</v>
      </c>
      <c r="DL22" s="3">
        <f t="shared" si="11"/>
        <v>0</v>
      </c>
      <c r="DM22" s="3">
        <f t="shared" si="11"/>
        <v>0</v>
      </c>
      <c r="DN22" s="3">
        <f t="shared" si="11"/>
        <v>0</v>
      </c>
      <c r="DO22" s="3">
        <f t="shared" si="11"/>
        <v>0</v>
      </c>
      <c r="DP22" s="3">
        <f t="shared" si="11"/>
        <v>0</v>
      </c>
      <c r="DQ22" s="3">
        <f t="shared" si="11"/>
        <v>0</v>
      </c>
      <c r="DR22" s="3">
        <f t="shared" si="11"/>
        <v>0</v>
      </c>
      <c r="DS22" s="3">
        <f t="shared" si="11"/>
        <v>0</v>
      </c>
      <c r="DT22" s="3">
        <f t="shared" si="11"/>
        <v>0</v>
      </c>
      <c r="DU22" s="3">
        <f t="shared" si="11"/>
        <v>0</v>
      </c>
      <c r="DV22" s="3">
        <f t="shared" si="11"/>
        <v>0</v>
      </c>
      <c r="DW22" s="3">
        <f t="shared" si="11"/>
        <v>0</v>
      </c>
      <c r="DX22" s="3">
        <f t="shared" si="11"/>
        <v>0</v>
      </c>
      <c r="DY22" s="3">
        <f t="shared" si="11"/>
        <v>0</v>
      </c>
      <c r="DZ22" s="3">
        <f t="shared" si="11"/>
        <v>0</v>
      </c>
      <c r="EA22" s="3">
        <f t="shared" si="11"/>
        <v>0</v>
      </c>
      <c r="EB22" s="3">
        <f t="shared" si="11"/>
        <v>0</v>
      </c>
      <c r="EC22" s="3">
        <f t="shared" si="11"/>
        <v>0</v>
      </c>
      <c r="ED22" s="3">
        <f t="shared" si="11"/>
        <v>0</v>
      </c>
      <c r="EE22" s="3">
        <f t="shared" si="11"/>
        <v>0</v>
      </c>
      <c r="EF22" s="3">
        <f t="shared" si="11"/>
        <v>0</v>
      </c>
      <c r="EG22" s="3">
        <f t="shared" si="11"/>
        <v>0</v>
      </c>
      <c r="EH22" s="3">
        <f t="shared" si="11"/>
        <v>0</v>
      </c>
      <c r="EI22" s="3">
        <f t="shared" si="11"/>
        <v>0</v>
      </c>
      <c r="EJ22" s="3">
        <f t="shared" si="11"/>
        <v>0</v>
      </c>
      <c r="EK22" s="3">
        <f t="shared" si="11"/>
        <v>0</v>
      </c>
      <c r="EL22" s="3">
        <f t="shared" si="11"/>
        <v>0</v>
      </c>
      <c r="EM22" s="3">
        <f t="shared" ref="EM22:FR22" si="12">EM139</f>
        <v>0</v>
      </c>
      <c r="EN22" s="3">
        <f t="shared" si="12"/>
        <v>0</v>
      </c>
      <c r="EO22" s="3">
        <f t="shared" si="12"/>
        <v>0</v>
      </c>
      <c r="EP22" s="3">
        <f t="shared" si="12"/>
        <v>0</v>
      </c>
      <c r="EQ22" s="3">
        <f t="shared" si="12"/>
        <v>0</v>
      </c>
      <c r="ER22" s="3">
        <f t="shared" si="12"/>
        <v>0</v>
      </c>
      <c r="ES22" s="3">
        <f t="shared" si="12"/>
        <v>0</v>
      </c>
      <c r="ET22" s="3">
        <f t="shared" si="12"/>
        <v>0</v>
      </c>
      <c r="EU22" s="3">
        <f t="shared" si="12"/>
        <v>0</v>
      </c>
      <c r="EV22" s="3">
        <f t="shared" si="12"/>
        <v>0</v>
      </c>
      <c r="EW22" s="3">
        <f t="shared" si="12"/>
        <v>0</v>
      </c>
      <c r="EX22" s="3">
        <f t="shared" si="12"/>
        <v>0</v>
      </c>
      <c r="EY22" s="3">
        <f t="shared" si="12"/>
        <v>0</v>
      </c>
      <c r="EZ22" s="3">
        <f t="shared" si="12"/>
        <v>0</v>
      </c>
      <c r="FA22" s="3">
        <f t="shared" si="12"/>
        <v>0</v>
      </c>
      <c r="FB22" s="3">
        <f t="shared" si="12"/>
        <v>0</v>
      </c>
      <c r="FC22" s="3">
        <f t="shared" si="12"/>
        <v>0</v>
      </c>
      <c r="FD22" s="3">
        <f t="shared" si="12"/>
        <v>0</v>
      </c>
      <c r="FE22" s="3">
        <f t="shared" si="12"/>
        <v>0</v>
      </c>
      <c r="FF22" s="3">
        <f t="shared" si="12"/>
        <v>0</v>
      </c>
      <c r="FG22" s="3">
        <f t="shared" si="12"/>
        <v>0</v>
      </c>
      <c r="FH22" s="3">
        <f t="shared" si="12"/>
        <v>0</v>
      </c>
      <c r="FI22" s="3">
        <f t="shared" si="12"/>
        <v>0</v>
      </c>
      <c r="FJ22" s="3">
        <f t="shared" si="12"/>
        <v>0</v>
      </c>
      <c r="FK22" s="3">
        <f t="shared" si="12"/>
        <v>0</v>
      </c>
      <c r="FL22" s="3">
        <f t="shared" si="12"/>
        <v>0</v>
      </c>
      <c r="FM22" s="3">
        <f t="shared" si="12"/>
        <v>0</v>
      </c>
      <c r="FN22" s="3">
        <f t="shared" si="12"/>
        <v>0</v>
      </c>
      <c r="FO22" s="3">
        <f t="shared" si="12"/>
        <v>0</v>
      </c>
      <c r="FP22" s="3">
        <f t="shared" si="12"/>
        <v>0</v>
      </c>
      <c r="FQ22" s="3">
        <f t="shared" si="12"/>
        <v>0</v>
      </c>
      <c r="FR22" s="3">
        <f t="shared" si="12"/>
        <v>0</v>
      </c>
      <c r="FS22" s="3">
        <f t="shared" ref="FS22:GX22" si="13">FS139</f>
        <v>0</v>
      </c>
      <c r="FT22" s="3">
        <f t="shared" si="13"/>
        <v>0</v>
      </c>
      <c r="FU22" s="3">
        <f t="shared" si="13"/>
        <v>0</v>
      </c>
      <c r="FV22" s="3">
        <f t="shared" si="13"/>
        <v>0</v>
      </c>
      <c r="FW22" s="3">
        <f t="shared" si="13"/>
        <v>0</v>
      </c>
      <c r="FX22" s="3">
        <f t="shared" si="13"/>
        <v>0</v>
      </c>
      <c r="FY22" s="3">
        <f t="shared" si="13"/>
        <v>0</v>
      </c>
      <c r="FZ22" s="3">
        <f t="shared" si="13"/>
        <v>0</v>
      </c>
      <c r="GA22" s="3">
        <f t="shared" si="13"/>
        <v>0</v>
      </c>
      <c r="GB22" s="3">
        <f t="shared" si="13"/>
        <v>0</v>
      </c>
      <c r="GC22" s="3">
        <f t="shared" si="13"/>
        <v>0</v>
      </c>
      <c r="GD22" s="3">
        <f t="shared" si="13"/>
        <v>0</v>
      </c>
      <c r="GE22" s="3">
        <f t="shared" si="13"/>
        <v>0</v>
      </c>
      <c r="GF22" s="3">
        <f t="shared" si="13"/>
        <v>0</v>
      </c>
      <c r="GG22" s="3">
        <f t="shared" si="13"/>
        <v>0</v>
      </c>
      <c r="GH22" s="3">
        <f t="shared" si="13"/>
        <v>0</v>
      </c>
      <c r="GI22" s="3">
        <f t="shared" si="13"/>
        <v>0</v>
      </c>
      <c r="GJ22" s="3">
        <f t="shared" si="13"/>
        <v>0</v>
      </c>
      <c r="GK22" s="3">
        <f t="shared" si="13"/>
        <v>0</v>
      </c>
      <c r="GL22" s="3">
        <f t="shared" si="13"/>
        <v>0</v>
      </c>
      <c r="GM22" s="3">
        <f t="shared" si="13"/>
        <v>0</v>
      </c>
      <c r="GN22" s="3">
        <f t="shared" si="13"/>
        <v>0</v>
      </c>
      <c r="GO22" s="3">
        <f t="shared" si="13"/>
        <v>0</v>
      </c>
      <c r="GP22" s="3">
        <f t="shared" si="13"/>
        <v>0</v>
      </c>
      <c r="GQ22" s="3">
        <f t="shared" si="13"/>
        <v>0</v>
      </c>
      <c r="GR22" s="3">
        <f t="shared" si="13"/>
        <v>0</v>
      </c>
      <c r="GS22" s="3">
        <f t="shared" si="13"/>
        <v>0</v>
      </c>
      <c r="GT22" s="3">
        <f t="shared" si="13"/>
        <v>0</v>
      </c>
      <c r="GU22" s="3">
        <f t="shared" si="13"/>
        <v>0</v>
      </c>
      <c r="GV22" s="3">
        <f t="shared" si="13"/>
        <v>0</v>
      </c>
      <c r="GW22" s="3">
        <f t="shared" si="13"/>
        <v>0</v>
      </c>
      <c r="GX22" s="3">
        <f t="shared" si="13"/>
        <v>0</v>
      </c>
    </row>
    <row r="24" spans="1:245" x14ac:dyDescent="0.25">
      <c r="A24">
        <v>19</v>
      </c>
      <c r="B24">
        <v>1</v>
      </c>
      <c r="F24" t="s">
        <v>3</v>
      </c>
      <c r="G24" t="s">
        <v>13</v>
      </c>
      <c r="H24" t="s">
        <v>3</v>
      </c>
      <c r="AA24">
        <v>1</v>
      </c>
      <c r="IK24">
        <v>0</v>
      </c>
    </row>
    <row r="26" spans="1:245" x14ac:dyDescent="0.25">
      <c r="A26" s="1">
        <v>4</v>
      </c>
      <c r="B26" s="1">
        <v>1</v>
      </c>
      <c r="C26" s="1"/>
      <c r="D26" s="1">
        <f>ROW(A32)</f>
        <v>32</v>
      </c>
      <c r="E26" s="1"/>
      <c r="F26" s="1" t="s">
        <v>14</v>
      </c>
      <c r="G26" s="1" t="s">
        <v>15</v>
      </c>
      <c r="H26" s="1" t="s">
        <v>3</v>
      </c>
      <c r="I26" s="1">
        <v>0</v>
      </c>
      <c r="J26" s="1"/>
      <c r="K26" s="1">
        <v>-1</v>
      </c>
      <c r="L26" s="1"/>
      <c r="M26" s="1" t="s">
        <v>3</v>
      </c>
      <c r="N26" s="1"/>
      <c r="O26" s="1"/>
      <c r="P26" s="1"/>
      <c r="Q26" s="1"/>
      <c r="R26" s="1"/>
      <c r="S26" s="1">
        <v>0</v>
      </c>
      <c r="T26" s="1"/>
      <c r="U26" s="1" t="s">
        <v>3</v>
      </c>
      <c r="V26" s="1">
        <v>0</v>
      </c>
      <c r="W26" s="1"/>
      <c r="X26" s="1"/>
      <c r="Y26" s="1"/>
      <c r="Z26" s="1"/>
      <c r="AA26" s="1"/>
      <c r="AB26" s="1" t="s">
        <v>3</v>
      </c>
      <c r="AC26" s="1" t="s">
        <v>3</v>
      </c>
      <c r="AD26" s="1" t="s">
        <v>3</v>
      </c>
      <c r="AE26" s="1" t="s">
        <v>3</v>
      </c>
      <c r="AF26" s="1" t="s">
        <v>3</v>
      </c>
      <c r="AG26" s="1" t="s">
        <v>3</v>
      </c>
      <c r="AH26" s="1"/>
      <c r="AI26" s="1"/>
      <c r="AJ26" s="1"/>
      <c r="AK26" s="1"/>
      <c r="AL26" s="1"/>
      <c r="AM26" s="1"/>
      <c r="AN26" s="1"/>
      <c r="AO26" s="1"/>
      <c r="AP26" s="1" t="s">
        <v>3</v>
      </c>
      <c r="AQ26" s="1" t="s">
        <v>3</v>
      </c>
      <c r="AR26" s="1" t="s">
        <v>3</v>
      </c>
      <c r="AS26" s="1"/>
      <c r="AT26" s="1"/>
      <c r="AU26" s="1"/>
      <c r="AV26" s="1"/>
      <c r="AW26" s="1"/>
      <c r="AX26" s="1"/>
      <c r="AY26" s="1"/>
      <c r="AZ26" s="1" t="s">
        <v>3</v>
      </c>
      <c r="BA26" s="1"/>
      <c r="BB26" s="1" t="s">
        <v>3</v>
      </c>
      <c r="BC26" s="1" t="s">
        <v>3</v>
      </c>
      <c r="BD26" s="1" t="s">
        <v>3</v>
      </c>
      <c r="BE26" s="1" t="s">
        <v>3</v>
      </c>
      <c r="BF26" s="1" t="s">
        <v>3</v>
      </c>
      <c r="BG26" s="1" t="s">
        <v>3</v>
      </c>
      <c r="BH26" s="1" t="s">
        <v>3</v>
      </c>
      <c r="BI26" s="1" t="s">
        <v>3</v>
      </c>
      <c r="BJ26" s="1" t="s">
        <v>3</v>
      </c>
      <c r="BK26" s="1" t="s">
        <v>3</v>
      </c>
      <c r="BL26" s="1" t="s">
        <v>3</v>
      </c>
      <c r="BM26" s="1" t="s">
        <v>3</v>
      </c>
      <c r="BN26" s="1" t="s">
        <v>3</v>
      </c>
      <c r="BO26" s="1" t="s">
        <v>3</v>
      </c>
      <c r="BP26" s="1" t="s">
        <v>3</v>
      </c>
      <c r="BQ26" s="1"/>
      <c r="BR26" s="1"/>
      <c r="BS26" s="1"/>
      <c r="BT26" s="1"/>
      <c r="BU26" s="1"/>
      <c r="BV26" s="1"/>
      <c r="BW26" s="1"/>
      <c r="BX26" s="1">
        <v>0</v>
      </c>
      <c r="BY26" s="1"/>
      <c r="BZ26" s="1"/>
      <c r="CA26" s="1"/>
      <c r="CB26" s="1"/>
      <c r="CC26" s="1"/>
      <c r="CD26" s="1"/>
      <c r="CE26" s="1"/>
      <c r="CF26" s="1"/>
      <c r="CG26" s="1"/>
      <c r="CH26" s="1"/>
      <c r="CI26" s="1"/>
      <c r="CJ26" s="1">
        <v>0</v>
      </c>
    </row>
    <row r="28" spans="1:245" x14ac:dyDescent="0.25">
      <c r="A28" s="2">
        <v>52</v>
      </c>
      <c r="B28" s="2">
        <f t="shared" ref="B28:G28" si="14">B32</f>
        <v>1</v>
      </c>
      <c r="C28" s="2">
        <f t="shared" si="14"/>
        <v>4</v>
      </c>
      <c r="D28" s="2">
        <f t="shared" si="14"/>
        <v>26</v>
      </c>
      <c r="E28" s="2">
        <f t="shared" si="14"/>
        <v>0</v>
      </c>
      <c r="F28" s="2" t="str">
        <f t="shared" si="14"/>
        <v>Новый раздел</v>
      </c>
      <c r="G28" s="2" t="str">
        <f t="shared" si="14"/>
        <v>1. Техническое обслуживание контроллеров, установленных на РП/КТП, КРН АСП 6-10 кВ</v>
      </c>
      <c r="H28" s="2"/>
      <c r="I28" s="2"/>
      <c r="J28" s="2"/>
      <c r="K28" s="2"/>
      <c r="L28" s="2"/>
      <c r="M28" s="2"/>
      <c r="N28" s="2"/>
      <c r="O28" s="2">
        <f t="shared" ref="O28:AT28" si="15">O32</f>
        <v>1936.61</v>
      </c>
      <c r="P28" s="2">
        <f t="shared" si="15"/>
        <v>0</v>
      </c>
      <c r="Q28" s="2">
        <f t="shared" si="15"/>
        <v>0</v>
      </c>
      <c r="R28" s="2">
        <f t="shared" si="15"/>
        <v>0</v>
      </c>
      <c r="S28" s="2">
        <f t="shared" si="15"/>
        <v>1936.61</v>
      </c>
      <c r="T28" s="2">
        <f t="shared" si="15"/>
        <v>0</v>
      </c>
      <c r="U28" s="2">
        <f t="shared" si="15"/>
        <v>6.2</v>
      </c>
      <c r="V28" s="2">
        <f t="shared" si="15"/>
        <v>0</v>
      </c>
      <c r="W28" s="2">
        <f t="shared" si="15"/>
        <v>0</v>
      </c>
      <c r="X28" s="2">
        <f t="shared" si="15"/>
        <v>3776.39</v>
      </c>
      <c r="Y28" s="2">
        <f t="shared" si="15"/>
        <v>1258.8</v>
      </c>
      <c r="Z28" s="2">
        <f t="shared" si="15"/>
        <v>0</v>
      </c>
      <c r="AA28" s="2">
        <f t="shared" si="15"/>
        <v>0</v>
      </c>
      <c r="AB28" s="2">
        <f t="shared" si="15"/>
        <v>1936.61</v>
      </c>
      <c r="AC28" s="2">
        <f t="shared" si="15"/>
        <v>0</v>
      </c>
      <c r="AD28" s="2">
        <f t="shared" si="15"/>
        <v>0</v>
      </c>
      <c r="AE28" s="2">
        <f t="shared" si="15"/>
        <v>0</v>
      </c>
      <c r="AF28" s="2">
        <f t="shared" si="15"/>
        <v>1936.61</v>
      </c>
      <c r="AG28" s="2">
        <f t="shared" si="15"/>
        <v>0</v>
      </c>
      <c r="AH28" s="2">
        <f t="shared" si="15"/>
        <v>6.2</v>
      </c>
      <c r="AI28" s="2">
        <f t="shared" si="15"/>
        <v>0</v>
      </c>
      <c r="AJ28" s="2">
        <f t="shared" si="15"/>
        <v>0</v>
      </c>
      <c r="AK28" s="2">
        <f t="shared" si="15"/>
        <v>3776.39</v>
      </c>
      <c r="AL28" s="2">
        <f t="shared" si="15"/>
        <v>1258.8</v>
      </c>
      <c r="AM28" s="2">
        <f t="shared" si="15"/>
        <v>0</v>
      </c>
      <c r="AN28" s="2">
        <f t="shared" si="15"/>
        <v>0</v>
      </c>
      <c r="AO28" s="2">
        <f t="shared" si="15"/>
        <v>0</v>
      </c>
      <c r="AP28" s="2">
        <f t="shared" si="15"/>
        <v>0</v>
      </c>
      <c r="AQ28" s="2">
        <f t="shared" si="15"/>
        <v>0</v>
      </c>
      <c r="AR28" s="2">
        <f t="shared" si="15"/>
        <v>6971.8</v>
      </c>
      <c r="AS28" s="2">
        <f t="shared" si="15"/>
        <v>6971.8</v>
      </c>
      <c r="AT28" s="2">
        <f t="shared" si="15"/>
        <v>0</v>
      </c>
      <c r="AU28" s="2">
        <f t="shared" ref="AU28:BZ28" si="16">AU32</f>
        <v>0</v>
      </c>
      <c r="AV28" s="2">
        <f t="shared" si="16"/>
        <v>0</v>
      </c>
      <c r="AW28" s="2">
        <f t="shared" si="16"/>
        <v>0</v>
      </c>
      <c r="AX28" s="2">
        <f t="shared" si="16"/>
        <v>0</v>
      </c>
      <c r="AY28" s="2">
        <f t="shared" si="16"/>
        <v>0</v>
      </c>
      <c r="AZ28" s="2">
        <f t="shared" si="16"/>
        <v>0</v>
      </c>
      <c r="BA28" s="2">
        <f t="shared" si="16"/>
        <v>0</v>
      </c>
      <c r="BB28" s="2">
        <f t="shared" si="16"/>
        <v>0</v>
      </c>
      <c r="BC28" s="2">
        <f t="shared" si="16"/>
        <v>0</v>
      </c>
      <c r="BD28" s="2">
        <f t="shared" si="16"/>
        <v>0</v>
      </c>
      <c r="BE28" s="2">
        <f t="shared" si="16"/>
        <v>0</v>
      </c>
      <c r="BF28" s="2">
        <f t="shared" si="16"/>
        <v>0</v>
      </c>
      <c r="BG28" s="2">
        <f t="shared" si="16"/>
        <v>0</v>
      </c>
      <c r="BH28" s="2">
        <f t="shared" si="16"/>
        <v>0</v>
      </c>
      <c r="BI28" s="2">
        <f t="shared" si="16"/>
        <v>0</v>
      </c>
      <c r="BJ28" s="2">
        <f t="shared" si="16"/>
        <v>0</v>
      </c>
      <c r="BK28" s="2">
        <f t="shared" si="16"/>
        <v>0</v>
      </c>
      <c r="BL28" s="2">
        <f t="shared" si="16"/>
        <v>0</v>
      </c>
      <c r="BM28" s="2">
        <f t="shared" si="16"/>
        <v>0</v>
      </c>
      <c r="BN28" s="2">
        <f t="shared" si="16"/>
        <v>0</v>
      </c>
      <c r="BO28" s="2">
        <f t="shared" si="16"/>
        <v>0</v>
      </c>
      <c r="BP28" s="2">
        <f t="shared" si="16"/>
        <v>0</v>
      </c>
      <c r="BQ28" s="2">
        <f t="shared" si="16"/>
        <v>0</v>
      </c>
      <c r="BR28" s="2">
        <f t="shared" si="16"/>
        <v>0</v>
      </c>
      <c r="BS28" s="2">
        <f t="shared" si="16"/>
        <v>0</v>
      </c>
      <c r="BT28" s="2">
        <f t="shared" si="16"/>
        <v>0</v>
      </c>
      <c r="BU28" s="2">
        <f t="shared" si="16"/>
        <v>0</v>
      </c>
      <c r="BV28" s="2">
        <f t="shared" si="16"/>
        <v>0</v>
      </c>
      <c r="BW28" s="2">
        <f t="shared" si="16"/>
        <v>0</v>
      </c>
      <c r="BX28" s="2">
        <f t="shared" si="16"/>
        <v>0</v>
      </c>
      <c r="BY28" s="2">
        <f t="shared" si="16"/>
        <v>0</v>
      </c>
      <c r="BZ28" s="2">
        <f t="shared" si="16"/>
        <v>0</v>
      </c>
      <c r="CA28" s="2">
        <f t="shared" ref="CA28:DF28" si="17">CA32</f>
        <v>6971.8</v>
      </c>
      <c r="CB28" s="2">
        <f t="shared" si="17"/>
        <v>6971.8</v>
      </c>
      <c r="CC28" s="2">
        <f t="shared" si="17"/>
        <v>0</v>
      </c>
      <c r="CD28" s="2">
        <f t="shared" si="17"/>
        <v>0</v>
      </c>
      <c r="CE28" s="2">
        <f t="shared" si="17"/>
        <v>0</v>
      </c>
      <c r="CF28" s="2">
        <f t="shared" si="17"/>
        <v>0</v>
      </c>
      <c r="CG28" s="2">
        <f t="shared" si="17"/>
        <v>0</v>
      </c>
      <c r="CH28" s="2">
        <f t="shared" si="17"/>
        <v>0</v>
      </c>
      <c r="CI28" s="2">
        <f t="shared" si="17"/>
        <v>0</v>
      </c>
      <c r="CJ28" s="2">
        <f t="shared" si="17"/>
        <v>0</v>
      </c>
      <c r="CK28" s="2">
        <f t="shared" si="17"/>
        <v>0</v>
      </c>
      <c r="CL28" s="2">
        <f t="shared" si="17"/>
        <v>0</v>
      </c>
      <c r="CM28" s="2">
        <f t="shared" si="17"/>
        <v>0</v>
      </c>
      <c r="CN28" s="2">
        <f t="shared" si="17"/>
        <v>0</v>
      </c>
      <c r="CO28" s="2">
        <f t="shared" si="17"/>
        <v>0</v>
      </c>
      <c r="CP28" s="2">
        <f t="shared" si="17"/>
        <v>0</v>
      </c>
      <c r="CQ28" s="2">
        <f t="shared" si="17"/>
        <v>0</v>
      </c>
      <c r="CR28" s="2">
        <f t="shared" si="17"/>
        <v>0</v>
      </c>
      <c r="CS28" s="2">
        <f t="shared" si="17"/>
        <v>0</v>
      </c>
      <c r="CT28" s="2">
        <f t="shared" si="17"/>
        <v>0</v>
      </c>
      <c r="CU28" s="2">
        <f t="shared" si="17"/>
        <v>0</v>
      </c>
      <c r="CV28" s="2">
        <f t="shared" si="17"/>
        <v>0</v>
      </c>
      <c r="CW28" s="2">
        <f t="shared" si="17"/>
        <v>0</v>
      </c>
      <c r="CX28" s="2">
        <f t="shared" si="17"/>
        <v>0</v>
      </c>
      <c r="CY28" s="2">
        <f t="shared" si="17"/>
        <v>0</v>
      </c>
      <c r="CZ28" s="2">
        <f t="shared" si="17"/>
        <v>0</v>
      </c>
      <c r="DA28" s="2">
        <f t="shared" si="17"/>
        <v>0</v>
      </c>
      <c r="DB28" s="2">
        <f t="shared" si="17"/>
        <v>0</v>
      </c>
      <c r="DC28" s="2">
        <f t="shared" si="17"/>
        <v>0</v>
      </c>
      <c r="DD28" s="2">
        <f t="shared" si="17"/>
        <v>0</v>
      </c>
      <c r="DE28" s="2">
        <f t="shared" si="17"/>
        <v>0</v>
      </c>
      <c r="DF28" s="2">
        <f t="shared" si="17"/>
        <v>0</v>
      </c>
      <c r="DG28" s="3">
        <f t="shared" ref="DG28:EL28" si="18">DG32</f>
        <v>0</v>
      </c>
      <c r="DH28" s="3">
        <f t="shared" si="18"/>
        <v>0</v>
      </c>
      <c r="DI28" s="3">
        <f t="shared" si="18"/>
        <v>0</v>
      </c>
      <c r="DJ28" s="3">
        <f t="shared" si="18"/>
        <v>0</v>
      </c>
      <c r="DK28" s="3">
        <f t="shared" si="18"/>
        <v>0</v>
      </c>
      <c r="DL28" s="3">
        <f t="shared" si="18"/>
        <v>0</v>
      </c>
      <c r="DM28" s="3">
        <f t="shared" si="18"/>
        <v>0</v>
      </c>
      <c r="DN28" s="3">
        <f t="shared" si="18"/>
        <v>0</v>
      </c>
      <c r="DO28" s="3">
        <f t="shared" si="18"/>
        <v>0</v>
      </c>
      <c r="DP28" s="3">
        <f t="shared" si="18"/>
        <v>0</v>
      </c>
      <c r="DQ28" s="3">
        <f t="shared" si="18"/>
        <v>0</v>
      </c>
      <c r="DR28" s="3">
        <f t="shared" si="18"/>
        <v>0</v>
      </c>
      <c r="DS28" s="3">
        <f t="shared" si="18"/>
        <v>0</v>
      </c>
      <c r="DT28" s="3">
        <f t="shared" si="18"/>
        <v>0</v>
      </c>
      <c r="DU28" s="3">
        <f t="shared" si="18"/>
        <v>0</v>
      </c>
      <c r="DV28" s="3">
        <f t="shared" si="18"/>
        <v>0</v>
      </c>
      <c r="DW28" s="3">
        <f t="shared" si="18"/>
        <v>0</v>
      </c>
      <c r="DX28" s="3">
        <f t="shared" si="18"/>
        <v>0</v>
      </c>
      <c r="DY28" s="3">
        <f t="shared" si="18"/>
        <v>0</v>
      </c>
      <c r="DZ28" s="3">
        <f t="shared" si="18"/>
        <v>0</v>
      </c>
      <c r="EA28" s="3">
        <f t="shared" si="18"/>
        <v>0</v>
      </c>
      <c r="EB28" s="3">
        <f t="shared" si="18"/>
        <v>0</v>
      </c>
      <c r="EC28" s="3">
        <f t="shared" si="18"/>
        <v>0</v>
      </c>
      <c r="ED28" s="3">
        <f t="shared" si="18"/>
        <v>0</v>
      </c>
      <c r="EE28" s="3">
        <f t="shared" si="18"/>
        <v>0</v>
      </c>
      <c r="EF28" s="3">
        <f t="shared" si="18"/>
        <v>0</v>
      </c>
      <c r="EG28" s="3">
        <f t="shared" si="18"/>
        <v>0</v>
      </c>
      <c r="EH28" s="3">
        <f t="shared" si="18"/>
        <v>0</v>
      </c>
      <c r="EI28" s="3">
        <f t="shared" si="18"/>
        <v>0</v>
      </c>
      <c r="EJ28" s="3">
        <f t="shared" si="18"/>
        <v>0</v>
      </c>
      <c r="EK28" s="3">
        <f t="shared" si="18"/>
        <v>0</v>
      </c>
      <c r="EL28" s="3">
        <f t="shared" si="18"/>
        <v>0</v>
      </c>
      <c r="EM28" s="3">
        <f t="shared" ref="EM28:FR28" si="19">EM32</f>
        <v>0</v>
      </c>
      <c r="EN28" s="3">
        <f t="shared" si="19"/>
        <v>0</v>
      </c>
      <c r="EO28" s="3">
        <f t="shared" si="19"/>
        <v>0</v>
      </c>
      <c r="EP28" s="3">
        <f t="shared" si="19"/>
        <v>0</v>
      </c>
      <c r="EQ28" s="3">
        <f t="shared" si="19"/>
        <v>0</v>
      </c>
      <c r="ER28" s="3">
        <f t="shared" si="19"/>
        <v>0</v>
      </c>
      <c r="ES28" s="3">
        <f t="shared" si="19"/>
        <v>0</v>
      </c>
      <c r="ET28" s="3">
        <f t="shared" si="19"/>
        <v>0</v>
      </c>
      <c r="EU28" s="3">
        <f t="shared" si="19"/>
        <v>0</v>
      </c>
      <c r="EV28" s="3">
        <f t="shared" si="19"/>
        <v>0</v>
      </c>
      <c r="EW28" s="3">
        <f t="shared" si="19"/>
        <v>0</v>
      </c>
      <c r="EX28" s="3">
        <f t="shared" si="19"/>
        <v>0</v>
      </c>
      <c r="EY28" s="3">
        <f t="shared" si="19"/>
        <v>0</v>
      </c>
      <c r="EZ28" s="3">
        <f t="shared" si="19"/>
        <v>0</v>
      </c>
      <c r="FA28" s="3">
        <f t="shared" si="19"/>
        <v>0</v>
      </c>
      <c r="FB28" s="3">
        <f t="shared" si="19"/>
        <v>0</v>
      </c>
      <c r="FC28" s="3">
        <f t="shared" si="19"/>
        <v>0</v>
      </c>
      <c r="FD28" s="3">
        <f t="shared" si="19"/>
        <v>0</v>
      </c>
      <c r="FE28" s="3">
        <f t="shared" si="19"/>
        <v>0</v>
      </c>
      <c r="FF28" s="3">
        <f t="shared" si="19"/>
        <v>0</v>
      </c>
      <c r="FG28" s="3">
        <f t="shared" si="19"/>
        <v>0</v>
      </c>
      <c r="FH28" s="3">
        <f t="shared" si="19"/>
        <v>0</v>
      </c>
      <c r="FI28" s="3">
        <f t="shared" si="19"/>
        <v>0</v>
      </c>
      <c r="FJ28" s="3">
        <f t="shared" si="19"/>
        <v>0</v>
      </c>
      <c r="FK28" s="3">
        <f t="shared" si="19"/>
        <v>0</v>
      </c>
      <c r="FL28" s="3">
        <f t="shared" si="19"/>
        <v>0</v>
      </c>
      <c r="FM28" s="3">
        <f t="shared" si="19"/>
        <v>0</v>
      </c>
      <c r="FN28" s="3">
        <f t="shared" si="19"/>
        <v>0</v>
      </c>
      <c r="FO28" s="3">
        <f t="shared" si="19"/>
        <v>0</v>
      </c>
      <c r="FP28" s="3">
        <f t="shared" si="19"/>
        <v>0</v>
      </c>
      <c r="FQ28" s="3">
        <f t="shared" si="19"/>
        <v>0</v>
      </c>
      <c r="FR28" s="3">
        <f t="shared" si="19"/>
        <v>0</v>
      </c>
      <c r="FS28" s="3">
        <f t="shared" ref="FS28:GX28" si="20">FS32</f>
        <v>0</v>
      </c>
      <c r="FT28" s="3">
        <f t="shared" si="20"/>
        <v>0</v>
      </c>
      <c r="FU28" s="3">
        <f t="shared" si="20"/>
        <v>0</v>
      </c>
      <c r="FV28" s="3">
        <f t="shared" si="20"/>
        <v>0</v>
      </c>
      <c r="FW28" s="3">
        <f t="shared" si="20"/>
        <v>0</v>
      </c>
      <c r="FX28" s="3">
        <f t="shared" si="20"/>
        <v>0</v>
      </c>
      <c r="FY28" s="3">
        <f t="shared" si="20"/>
        <v>0</v>
      </c>
      <c r="FZ28" s="3">
        <f t="shared" si="20"/>
        <v>0</v>
      </c>
      <c r="GA28" s="3">
        <f t="shared" si="20"/>
        <v>0</v>
      </c>
      <c r="GB28" s="3">
        <f t="shared" si="20"/>
        <v>0</v>
      </c>
      <c r="GC28" s="3">
        <f t="shared" si="20"/>
        <v>0</v>
      </c>
      <c r="GD28" s="3">
        <f t="shared" si="20"/>
        <v>0</v>
      </c>
      <c r="GE28" s="3">
        <f t="shared" si="20"/>
        <v>0</v>
      </c>
      <c r="GF28" s="3">
        <f t="shared" si="20"/>
        <v>0</v>
      </c>
      <c r="GG28" s="3">
        <f t="shared" si="20"/>
        <v>0</v>
      </c>
      <c r="GH28" s="3">
        <f t="shared" si="20"/>
        <v>0</v>
      </c>
      <c r="GI28" s="3">
        <f t="shared" si="20"/>
        <v>0</v>
      </c>
      <c r="GJ28" s="3">
        <f t="shared" si="20"/>
        <v>0</v>
      </c>
      <c r="GK28" s="3">
        <f t="shared" si="20"/>
        <v>0</v>
      </c>
      <c r="GL28" s="3">
        <f t="shared" si="20"/>
        <v>0</v>
      </c>
      <c r="GM28" s="3">
        <f t="shared" si="20"/>
        <v>0</v>
      </c>
      <c r="GN28" s="3">
        <f t="shared" si="20"/>
        <v>0</v>
      </c>
      <c r="GO28" s="3">
        <f t="shared" si="20"/>
        <v>0</v>
      </c>
      <c r="GP28" s="3">
        <f t="shared" si="20"/>
        <v>0</v>
      </c>
      <c r="GQ28" s="3">
        <f t="shared" si="20"/>
        <v>0</v>
      </c>
      <c r="GR28" s="3">
        <f t="shared" si="20"/>
        <v>0</v>
      </c>
      <c r="GS28" s="3">
        <f t="shared" si="20"/>
        <v>0</v>
      </c>
      <c r="GT28" s="3">
        <f t="shared" si="20"/>
        <v>0</v>
      </c>
      <c r="GU28" s="3">
        <f t="shared" si="20"/>
        <v>0</v>
      </c>
      <c r="GV28" s="3">
        <f t="shared" si="20"/>
        <v>0</v>
      </c>
      <c r="GW28" s="3">
        <f t="shared" si="20"/>
        <v>0</v>
      </c>
      <c r="GX28" s="3">
        <f t="shared" si="20"/>
        <v>0</v>
      </c>
    </row>
    <row r="30" spans="1:245" x14ac:dyDescent="0.25">
      <c r="A30">
        <v>17</v>
      </c>
      <c r="B30">
        <v>1</v>
      </c>
      <c r="C30">
        <f>ROW(SmtRes!A4)</f>
        <v>4</v>
      </c>
      <c r="D30">
        <f>ROW(EtalonRes!A4)</f>
        <v>4</v>
      </c>
      <c r="E30" t="s">
        <v>16</v>
      </c>
      <c r="F30" t="s">
        <v>17</v>
      </c>
      <c r="G30" t="s">
        <v>210</v>
      </c>
      <c r="H30" t="s">
        <v>18</v>
      </c>
      <c r="I30">
        <v>1</v>
      </c>
      <c r="J30">
        <v>0</v>
      </c>
      <c r="K30">
        <v>1</v>
      </c>
      <c r="O30">
        <f>ROUND(CP30,2)</f>
        <v>1936.61</v>
      </c>
      <c r="P30">
        <f>ROUND(CQ30*I30,2)</f>
        <v>0</v>
      </c>
      <c r="Q30">
        <f>ROUND(CR30*I30,2)</f>
        <v>0</v>
      </c>
      <c r="R30">
        <f>ROUND(CS30*I30,2)</f>
        <v>0</v>
      </c>
      <c r="S30">
        <f>ROUND(CT30*I30,2)</f>
        <v>1936.61</v>
      </c>
      <c r="T30">
        <f>ROUND(CU30*I30,2)</f>
        <v>0</v>
      </c>
      <c r="U30">
        <f>ROUND(CV30*I30,7)</f>
        <v>6.2</v>
      </c>
      <c r="V30">
        <f>ROUND(CW30*I30,7)</f>
        <v>0</v>
      </c>
      <c r="W30">
        <f>ROUND(CX30*I30,2)</f>
        <v>0</v>
      </c>
      <c r="X30">
        <f>ROUND(CY30,2)</f>
        <v>3776.39</v>
      </c>
      <c r="Y30">
        <f>ROUND(CZ30,2)</f>
        <v>1258.8</v>
      </c>
      <c r="AA30">
        <v>350580288</v>
      </c>
      <c r="AB30">
        <f>ROUND((AC30+AD30+AF30),6)</f>
        <v>1223.4581519999999</v>
      </c>
      <c r="AC30">
        <f>ROUND(((ES30*ROUND(0,7))),6)</f>
        <v>0</v>
      </c>
      <c r="AD30">
        <f>ROUND(((((ET30*ROUND(0.7287,7)))-((EU30*ROUND(0.7287,7))))+AE30),6)</f>
        <v>0</v>
      </c>
      <c r="AE30">
        <f>ROUND(((EU30*ROUND(0.7287,7))),6)</f>
        <v>0</v>
      </c>
      <c r="AF30">
        <f>ROUND(((EV30*ROUND(0.7287,7))),6)</f>
        <v>1223.4581519999999</v>
      </c>
      <c r="AG30">
        <f>ROUND((AP30),6)</f>
        <v>0</v>
      </c>
      <c r="AH30">
        <f>(EW30)</f>
        <v>6.2</v>
      </c>
      <c r="AI30">
        <f>(EX30)</f>
        <v>0</v>
      </c>
      <c r="AJ30">
        <f>(AS30)</f>
        <v>0</v>
      </c>
      <c r="AK30">
        <v>1694.71</v>
      </c>
      <c r="AL30">
        <v>15.75</v>
      </c>
      <c r="AM30">
        <v>0</v>
      </c>
      <c r="AN30">
        <v>0</v>
      </c>
      <c r="AO30">
        <v>1678.96</v>
      </c>
      <c r="AP30">
        <v>0</v>
      </c>
      <c r="AQ30">
        <v>6.2</v>
      </c>
      <c r="AR30">
        <v>0</v>
      </c>
      <c r="AS30">
        <v>0</v>
      </c>
      <c r="AT30">
        <v>195</v>
      </c>
      <c r="AU30">
        <v>65</v>
      </c>
      <c r="AV30">
        <v>1</v>
      </c>
      <c r="AW30">
        <v>1</v>
      </c>
      <c r="AZ30">
        <v>1</v>
      </c>
      <c r="BA30">
        <v>1.5829</v>
      </c>
      <c r="BB30">
        <v>1</v>
      </c>
      <c r="BC30">
        <v>1</v>
      </c>
      <c r="BD30" t="s">
        <v>3</v>
      </c>
      <c r="BE30" t="s">
        <v>3</v>
      </c>
      <c r="BF30" t="s">
        <v>3</v>
      </c>
      <c r="BG30" t="s">
        <v>3</v>
      </c>
      <c r="BH30">
        <v>0</v>
      </c>
      <c r="BI30">
        <v>1</v>
      </c>
      <c r="BJ30" t="s">
        <v>19</v>
      </c>
      <c r="BM30">
        <v>900002</v>
      </c>
      <c r="BN30">
        <v>0</v>
      </c>
      <c r="BO30" t="s">
        <v>3</v>
      </c>
      <c r="BP30">
        <v>0</v>
      </c>
      <c r="BQ30">
        <v>0</v>
      </c>
      <c r="BR30">
        <v>0</v>
      </c>
      <c r="BS30">
        <v>1.5829</v>
      </c>
      <c r="BT30">
        <v>1</v>
      </c>
      <c r="BU30">
        <v>1</v>
      </c>
      <c r="BV30">
        <v>1</v>
      </c>
      <c r="BW30">
        <v>1</v>
      </c>
      <c r="BX30">
        <v>1</v>
      </c>
      <c r="BY30" t="s">
        <v>3</v>
      </c>
      <c r="BZ30">
        <v>195</v>
      </c>
      <c r="CA30">
        <v>65</v>
      </c>
      <c r="CB30" t="s">
        <v>3</v>
      </c>
      <c r="CE30">
        <v>0</v>
      </c>
      <c r="CF30">
        <v>0</v>
      </c>
      <c r="CG30">
        <v>0</v>
      </c>
      <c r="CM30">
        <v>0</v>
      </c>
      <c r="CN30" t="s">
        <v>3</v>
      </c>
      <c r="CO30">
        <v>0</v>
      </c>
      <c r="CP30">
        <f>(P30+Q30+S30)</f>
        <v>1936.61</v>
      </c>
      <c r="CQ30">
        <f>AC30*BC30</f>
        <v>0</v>
      </c>
      <c r="CR30">
        <f>((((ET30*ROUND(0.7287,7)))*BB30-((EU30*ROUND(0.7287,7)))*BS30)+AE30*BS30)</f>
        <v>0</v>
      </c>
      <c r="CS30">
        <f>AE30*BS30</f>
        <v>0</v>
      </c>
      <c r="CT30">
        <f>AF30*BA30</f>
        <v>1936.6119088007999</v>
      </c>
      <c r="CU30">
        <f>AG30</f>
        <v>0</v>
      </c>
      <c r="CV30">
        <f>AH30</f>
        <v>6.2</v>
      </c>
      <c r="CW30">
        <f>AI30</f>
        <v>0</v>
      </c>
      <c r="CX30">
        <f>AJ30</f>
        <v>0</v>
      </c>
      <c r="CY30">
        <f>(((S30+R30)*AT30)/100)</f>
        <v>3776.3894999999993</v>
      </c>
      <c r="CZ30">
        <f>(((S30+R30)*AU30)/100)</f>
        <v>1258.7964999999999</v>
      </c>
      <c r="DC30" t="s">
        <v>3</v>
      </c>
      <c r="DD30" t="s">
        <v>20</v>
      </c>
      <c r="DE30" t="s">
        <v>21</v>
      </c>
      <c r="DF30" t="s">
        <v>21</v>
      </c>
      <c r="DG30" t="s">
        <v>21</v>
      </c>
      <c r="DH30" t="s">
        <v>3</v>
      </c>
      <c r="DI30" t="s">
        <v>3</v>
      </c>
      <c r="DJ30" t="s">
        <v>3</v>
      </c>
      <c r="DK30" t="s">
        <v>3</v>
      </c>
      <c r="DL30" t="s">
        <v>3</v>
      </c>
      <c r="DM30" t="s">
        <v>3</v>
      </c>
      <c r="DN30">
        <v>0</v>
      </c>
      <c r="DO30">
        <v>0</v>
      </c>
      <c r="DP30">
        <v>1</v>
      </c>
      <c r="DQ30">
        <v>1</v>
      </c>
      <c r="DU30">
        <v>1013</v>
      </c>
      <c r="DV30" t="s">
        <v>18</v>
      </c>
      <c r="DW30" t="s">
        <v>18</v>
      </c>
      <c r="DX30">
        <v>1</v>
      </c>
      <c r="DZ30" t="s">
        <v>3</v>
      </c>
      <c r="EA30" t="s">
        <v>3</v>
      </c>
      <c r="EB30" t="s">
        <v>3</v>
      </c>
      <c r="EC30" t="s">
        <v>3</v>
      </c>
      <c r="EE30">
        <v>295507044</v>
      </c>
      <c r="EF30">
        <v>0</v>
      </c>
      <c r="EG30" t="s">
        <v>3</v>
      </c>
      <c r="EH30">
        <v>0</v>
      </c>
      <c r="EI30" t="s">
        <v>3</v>
      </c>
      <c r="EJ30">
        <v>1</v>
      </c>
      <c r="EK30">
        <v>900002</v>
      </c>
      <c r="EL30" t="s">
        <v>22</v>
      </c>
      <c r="EM30" t="s">
        <v>23</v>
      </c>
      <c r="EO30" t="s">
        <v>3</v>
      </c>
      <c r="EQ30">
        <v>131072</v>
      </c>
      <c r="ER30">
        <v>1694.71</v>
      </c>
      <c r="ES30">
        <v>15.75</v>
      </c>
      <c r="ET30">
        <v>0</v>
      </c>
      <c r="EU30">
        <v>0</v>
      </c>
      <c r="EV30">
        <v>1678.96</v>
      </c>
      <c r="EW30">
        <v>6.2</v>
      </c>
      <c r="EX30">
        <v>0</v>
      </c>
      <c r="EY30">
        <v>0</v>
      </c>
      <c r="FQ30">
        <v>0</v>
      </c>
      <c r="FR30">
        <v>0</v>
      </c>
      <c r="FS30">
        <v>0</v>
      </c>
      <c r="FX30">
        <v>195</v>
      </c>
      <c r="FY30">
        <v>65</v>
      </c>
      <c r="GA30" t="s">
        <v>3</v>
      </c>
      <c r="GD30">
        <v>1</v>
      </c>
      <c r="GF30">
        <v>1478839614</v>
      </c>
      <c r="GG30">
        <v>2</v>
      </c>
      <c r="GH30">
        <v>2</v>
      </c>
      <c r="GI30">
        <v>3</v>
      </c>
      <c r="GJ30">
        <v>0</v>
      </c>
      <c r="GK30">
        <v>0</v>
      </c>
      <c r="GL30">
        <f>ROUND(IF(AND(BH30=3,BI30=3,FS30&lt;&gt;0),P30,0),2)</f>
        <v>0</v>
      </c>
      <c r="GM30">
        <f>ROUND(O30+X30+Y30,2)+GX30</f>
        <v>6971.8</v>
      </c>
      <c r="GN30">
        <f>IF(OR(BI30=0,BI30=1),GM30-GX30,0)</f>
        <v>6971.8</v>
      </c>
      <c r="GO30">
        <f>IF(BI30=2,GM30-GX30,0)</f>
        <v>0</v>
      </c>
      <c r="GP30">
        <f>IF(BI30=4,GM30-GX30,0)</f>
        <v>0</v>
      </c>
      <c r="GR30">
        <v>0</v>
      </c>
      <c r="GS30">
        <v>3</v>
      </c>
      <c r="GT30">
        <v>0</v>
      </c>
      <c r="GU30" t="s">
        <v>3</v>
      </c>
      <c r="GV30">
        <f>ROUND((GT30),6)</f>
        <v>0</v>
      </c>
      <c r="GW30">
        <v>1</v>
      </c>
      <c r="GX30">
        <f>ROUND(HC30*I30,2)</f>
        <v>0</v>
      </c>
      <c r="HA30">
        <v>0</v>
      </c>
      <c r="HB30">
        <v>0</v>
      </c>
      <c r="HC30">
        <f>GV30*GW30</f>
        <v>0</v>
      </c>
      <c r="HE30" t="s">
        <v>3</v>
      </c>
      <c r="HF30" t="s">
        <v>3</v>
      </c>
      <c r="HM30" t="s">
        <v>3</v>
      </c>
      <c r="HN30" t="s">
        <v>3</v>
      </c>
      <c r="HO30" t="s">
        <v>3</v>
      </c>
      <c r="HP30" t="s">
        <v>3</v>
      </c>
      <c r="HQ30" t="s">
        <v>3</v>
      </c>
      <c r="HS30">
        <v>0</v>
      </c>
      <c r="IK30">
        <v>0</v>
      </c>
    </row>
    <row r="32" spans="1:245" x14ac:dyDescent="0.25">
      <c r="A32" s="2">
        <v>51</v>
      </c>
      <c r="B32" s="2">
        <f>B26</f>
        <v>1</v>
      </c>
      <c r="C32" s="2">
        <f>A26</f>
        <v>4</v>
      </c>
      <c r="D32" s="2">
        <f>ROW(A26)</f>
        <v>26</v>
      </c>
      <c r="E32" s="2"/>
      <c r="F32" s="2" t="str">
        <f>IF(F26&lt;&gt;"",F26,"")</f>
        <v>Новый раздел</v>
      </c>
      <c r="G32" s="2" t="str">
        <f>IF(G26&lt;&gt;"",G26,"")</f>
        <v>1. Техническое обслуживание контроллеров, установленных на РП/КТП, КРН АСП 6-10 кВ</v>
      </c>
      <c r="H32" s="2">
        <v>0</v>
      </c>
      <c r="I32" s="2"/>
      <c r="J32" s="2"/>
      <c r="K32" s="2"/>
      <c r="L32" s="2"/>
      <c r="M32" s="2"/>
      <c r="N32" s="2"/>
      <c r="O32" s="2">
        <f t="shared" ref="O32:T32" si="21">ROUND(AB32,2)</f>
        <v>1936.61</v>
      </c>
      <c r="P32" s="2">
        <f t="shared" si="21"/>
        <v>0</v>
      </c>
      <c r="Q32" s="2">
        <f t="shared" si="21"/>
        <v>0</v>
      </c>
      <c r="R32" s="2">
        <f t="shared" si="21"/>
        <v>0</v>
      </c>
      <c r="S32" s="2">
        <f t="shared" si="21"/>
        <v>1936.61</v>
      </c>
      <c r="T32" s="2">
        <f t="shared" si="21"/>
        <v>0</v>
      </c>
      <c r="U32" s="2">
        <f>AH32</f>
        <v>6.2</v>
      </c>
      <c r="V32" s="2">
        <f>AI32</f>
        <v>0</v>
      </c>
      <c r="W32" s="2">
        <f>ROUND(AJ32,2)</f>
        <v>0</v>
      </c>
      <c r="X32" s="2">
        <f>ROUND(AK32,2)</f>
        <v>3776.39</v>
      </c>
      <c r="Y32" s="2">
        <f>ROUND(AL32,2)</f>
        <v>1258.8</v>
      </c>
      <c r="Z32" s="2"/>
      <c r="AA32" s="2"/>
      <c r="AB32" s="2">
        <f>ROUND(SUMIF(AA30:AA30,"=350580288",O30:O30),2)</f>
        <v>1936.61</v>
      </c>
      <c r="AC32" s="2">
        <f>ROUND(SUMIF(AA30:AA30,"=350580288",P30:P30),2)</f>
        <v>0</v>
      </c>
      <c r="AD32" s="2">
        <f>ROUND(SUMIF(AA30:AA30,"=350580288",Q30:Q30),2)</f>
        <v>0</v>
      </c>
      <c r="AE32" s="2">
        <f>ROUND(SUMIF(AA30:AA30,"=350580288",R30:R30),2)</f>
        <v>0</v>
      </c>
      <c r="AF32" s="2">
        <f>ROUND(SUMIF(AA30:AA30,"=350580288",S30:S30),2)</f>
        <v>1936.61</v>
      </c>
      <c r="AG32" s="2">
        <f>ROUND(SUMIF(AA30:AA30,"=350580288",T30:T30),2)</f>
        <v>0</v>
      </c>
      <c r="AH32" s="2">
        <f>SUMIF(AA30:AA30,"=350580288",U30:U30)</f>
        <v>6.2</v>
      </c>
      <c r="AI32" s="2">
        <f>SUMIF(AA30:AA30,"=350580288",V30:V30)</f>
        <v>0</v>
      </c>
      <c r="AJ32" s="2">
        <f>ROUND(SUMIF(AA30:AA30,"=350580288",W30:W30),2)</f>
        <v>0</v>
      </c>
      <c r="AK32" s="2">
        <f>ROUND(SUMIF(AA30:AA30,"=350580288",X30:X30),2)</f>
        <v>3776.39</v>
      </c>
      <c r="AL32" s="2">
        <f>ROUND(SUMIF(AA30:AA30,"=350580288",Y30:Y30),2)</f>
        <v>1258.8</v>
      </c>
      <c r="AM32" s="2"/>
      <c r="AN32" s="2"/>
      <c r="AO32" s="2">
        <f t="shared" ref="AO32:BD32" si="22">ROUND(BX32,2)</f>
        <v>0</v>
      </c>
      <c r="AP32" s="2">
        <f t="shared" si="22"/>
        <v>0</v>
      </c>
      <c r="AQ32" s="2">
        <f t="shared" si="22"/>
        <v>0</v>
      </c>
      <c r="AR32" s="2">
        <f t="shared" si="22"/>
        <v>6971.8</v>
      </c>
      <c r="AS32" s="2">
        <f t="shared" si="22"/>
        <v>6971.8</v>
      </c>
      <c r="AT32" s="2">
        <f t="shared" si="22"/>
        <v>0</v>
      </c>
      <c r="AU32" s="2">
        <f t="shared" si="22"/>
        <v>0</v>
      </c>
      <c r="AV32" s="2">
        <f t="shared" si="22"/>
        <v>0</v>
      </c>
      <c r="AW32" s="2">
        <f t="shared" si="22"/>
        <v>0</v>
      </c>
      <c r="AX32" s="2">
        <f t="shared" si="22"/>
        <v>0</v>
      </c>
      <c r="AY32" s="2">
        <f t="shared" si="22"/>
        <v>0</v>
      </c>
      <c r="AZ32" s="2">
        <f t="shared" si="22"/>
        <v>0</v>
      </c>
      <c r="BA32" s="2">
        <f t="shared" si="22"/>
        <v>0</v>
      </c>
      <c r="BB32" s="2">
        <f t="shared" si="22"/>
        <v>0</v>
      </c>
      <c r="BC32" s="2">
        <f t="shared" si="22"/>
        <v>0</v>
      </c>
      <c r="BD32" s="2">
        <f t="shared" si="22"/>
        <v>0</v>
      </c>
      <c r="BE32" s="2"/>
      <c r="BF32" s="2"/>
      <c r="BG32" s="2"/>
      <c r="BH32" s="2"/>
      <c r="BI32" s="2"/>
      <c r="BJ32" s="2"/>
      <c r="BK32" s="2"/>
      <c r="BL32" s="2"/>
      <c r="BM32" s="2"/>
      <c r="BN32" s="2"/>
      <c r="BO32" s="2"/>
      <c r="BP32" s="2"/>
      <c r="BQ32" s="2"/>
      <c r="BR32" s="2"/>
      <c r="BS32" s="2"/>
      <c r="BT32" s="2"/>
      <c r="BU32" s="2"/>
      <c r="BV32" s="2"/>
      <c r="BW32" s="2"/>
      <c r="BX32" s="2">
        <f>ROUND(SUMIF(AA30:AA30,"=350580288",FQ30:FQ30),2)</f>
        <v>0</v>
      </c>
      <c r="BY32" s="2">
        <f>ROUND(SUMIF(AA30:AA30,"=350580288",FR30:FR30),2)</f>
        <v>0</v>
      </c>
      <c r="BZ32" s="2">
        <f>ROUND(SUMIF(AA30:AA30,"=350580288",GL30:GL30),2)</f>
        <v>0</v>
      </c>
      <c r="CA32" s="2">
        <f>ROUND(SUMIF(AA30:AA30,"=350580288",GM30:GM30),2)</f>
        <v>6971.8</v>
      </c>
      <c r="CB32" s="2">
        <f>ROUND(SUMIF(AA30:AA30,"=350580288",GN30:GN30),2)</f>
        <v>6971.8</v>
      </c>
      <c r="CC32" s="2">
        <f>ROUND(SUMIF(AA30:AA30,"=350580288",GO30:GO30),2)</f>
        <v>0</v>
      </c>
      <c r="CD32" s="2">
        <f>ROUND(SUMIF(AA30:AA30,"=350580288",GP30:GP30),2)</f>
        <v>0</v>
      </c>
      <c r="CE32" s="2">
        <f>AC32-BX32</f>
        <v>0</v>
      </c>
      <c r="CF32" s="2">
        <f>AC32-BY32</f>
        <v>0</v>
      </c>
      <c r="CG32" s="2">
        <f>BX32-BZ32</f>
        <v>0</v>
      </c>
      <c r="CH32" s="2">
        <f>AC32-BX32-BY32+BZ32</f>
        <v>0</v>
      </c>
      <c r="CI32" s="2">
        <f>BY32-BZ32</f>
        <v>0</v>
      </c>
      <c r="CJ32" s="2">
        <f>ROUND(SUMIF(AA30:AA30,"=350580288",GX30:GX30),2)</f>
        <v>0</v>
      </c>
      <c r="CK32" s="2">
        <f>ROUND(SUMIF(AA30:AA30,"=350580288",GY30:GY30),2)</f>
        <v>0</v>
      </c>
      <c r="CL32" s="2">
        <f>ROUND(SUMIF(AA30:AA30,"=350580288",GZ30:GZ30),2)</f>
        <v>0</v>
      </c>
      <c r="CM32" s="2">
        <f>ROUND(SUMIF(AA30:AA30,"=350580288",HD30:HD30),2)</f>
        <v>0</v>
      </c>
      <c r="CN32" s="2"/>
      <c r="CO32" s="2"/>
      <c r="CP32" s="2"/>
      <c r="CQ32" s="2"/>
      <c r="CR32" s="2"/>
      <c r="CS32" s="2"/>
      <c r="CT32" s="2"/>
      <c r="CU32" s="2"/>
      <c r="CV32" s="2"/>
      <c r="CW32" s="2"/>
      <c r="CX32" s="2"/>
      <c r="CY32" s="2"/>
      <c r="CZ32" s="2"/>
      <c r="DA32" s="2"/>
      <c r="DB32" s="2"/>
      <c r="DC32" s="2"/>
      <c r="DD32" s="2"/>
      <c r="DE32" s="2"/>
      <c r="DF32" s="2"/>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v>0</v>
      </c>
    </row>
    <row r="34" spans="1:28" x14ac:dyDescent="0.25">
      <c r="A34" s="4">
        <v>50</v>
      </c>
      <c r="B34" s="4">
        <v>0</v>
      </c>
      <c r="C34" s="4">
        <v>0</v>
      </c>
      <c r="D34" s="4">
        <v>1</v>
      </c>
      <c r="E34" s="4">
        <v>201</v>
      </c>
      <c r="F34" s="4">
        <f>ROUND(Source!O32,O34)</f>
        <v>1936.61</v>
      </c>
      <c r="G34" s="4" t="s">
        <v>24</v>
      </c>
      <c r="H34" s="4" t="s">
        <v>25</v>
      </c>
      <c r="I34" s="4"/>
      <c r="J34" s="4"/>
      <c r="K34" s="4">
        <v>201</v>
      </c>
      <c r="L34" s="4">
        <v>1</v>
      </c>
      <c r="M34" s="4">
        <v>3</v>
      </c>
      <c r="N34" s="4" t="s">
        <v>3</v>
      </c>
      <c r="O34" s="4">
        <v>2</v>
      </c>
      <c r="P34" s="4"/>
      <c r="Q34" s="4"/>
      <c r="R34" s="4"/>
      <c r="S34" s="4"/>
      <c r="T34" s="4"/>
      <c r="U34" s="4"/>
      <c r="V34" s="4"/>
      <c r="W34" s="4">
        <v>1936.61</v>
      </c>
      <c r="X34" s="4">
        <v>1</v>
      </c>
      <c r="Y34" s="4">
        <v>1936.61</v>
      </c>
      <c r="Z34" s="4"/>
      <c r="AA34" s="4"/>
      <c r="AB34" s="4"/>
    </row>
    <row r="35" spans="1:28" x14ac:dyDescent="0.25">
      <c r="A35" s="4">
        <v>50</v>
      </c>
      <c r="B35" s="4">
        <v>0</v>
      </c>
      <c r="C35" s="4">
        <v>0</v>
      </c>
      <c r="D35" s="4">
        <v>1</v>
      </c>
      <c r="E35" s="4">
        <v>202</v>
      </c>
      <c r="F35" s="4">
        <f>ROUND(Source!P32,O35)</f>
        <v>0</v>
      </c>
      <c r="G35" s="4" t="s">
        <v>26</v>
      </c>
      <c r="H35" s="4" t="s">
        <v>27</v>
      </c>
      <c r="I35" s="4"/>
      <c r="J35" s="4"/>
      <c r="K35" s="4">
        <v>202</v>
      </c>
      <c r="L35" s="4">
        <v>2</v>
      </c>
      <c r="M35" s="4">
        <v>3</v>
      </c>
      <c r="N35" s="4" t="s">
        <v>3</v>
      </c>
      <c r="O35" s="4">
        <v>2</v>
      </c>
      <c r="P35" s="4"/>
      <c r="Q35" s="4"/>
      <c r="R35" s="4"/>
      <c r="S35" s="4"/>
      <c r="T35" s="4"/>
      <c r="U35" s="4"/>
      <c r="V35" s="4"/>
      <c r="W35" s="4">
        <v>0</v>
      </c>
      <c r="X35" s="4">
        <v>1</v>
      </c>
      <c r="Y35" s="4">
        <v>0</v>
      </c>
      <c r="Z35" s="4"/>
      <c r="AA35" s="4"/>
      <c r="AB35" s="4"/>
    </row>
    <row r="36" spans="1:28" x14ac:dyDescent="0.25">
      <c r="A36" s="4">
        <v>50</v>
      </c>
      <c r="B36" s="4">
        <v>0</v>
      </c>
      <c r="C36" s="4">
        <v>0</v>
      </c>
      <c r="D36" s="4">
        <v>1</v>
      </c>
      <c r="E36" s="4">
        <v>222</v>
      </c>
      <c r="F36" s="4">
        <f>ROUND(Source!AO32,O36)</f>
        <v>0</v>
      </c>
      <c r="G36" s="4" t="s">
        <v>28</v>
      </c>
      <c r="H36" s="4" t="s">
        <v>29</v>
      </c>
      <c r="I36" s="4"/>
      <c r="J36" s="4"/>
      <c r="K36" s="4">
        <v>222</v>
      </c>
      <c r="L36" s="4">
        <v>3</v>
      </c>
      <c r="M36" s="4">
        <v>3</v>
      </c>
      <c r="N36" s="4" t="s">
        <v>3</v>
      </c>
      <c r="O36" s="4">
        <v>2</v>
      </c>
      <c r="P36" s="4"/>
      <c r="Q36" s="4"/>
      <c r="R36" s="4"/>
      <c r="S36" s="4"/>
      <c r="T36" s="4"/>
      <c r="U36" s="4"/>
      <c r="V36" s="4"/>
      <c r="W36" s="4">
        <v>0</v>
      </c>
      <c r="X36" s="4">
        <v>1</v>
      </c>
      <c r="Y36" s="4">
        <v>0</v>
      </c>
      <c r="Z36" s="4"/>
      <c r="AA36" s="4"/>
      <c r="AB36" s="4"/>
    </row>
    <row r="37" spans="1:28" x14ac:dyDescent="0.25">
      <c r="A37" s="4">
        <v>50</v>
      </c>
      <c r="B37" s="4">
        <v>0</v>
      </c>
      <c r="C37" s="4">
        <v>0</v>
      </c>
      <c r="D37" s="4">
        <v>1</v>
      </c>
      <c r="E37" s="4">
        <v>225</v>
      </c>
      <c r="F37" s="4">
        <f>ROUND(Source!AV32,O37)</f>
        <v>0</v>
      </c>
      <c r="G37" s="4" t="s">
        <v>30</v>
      </c>
      <c r="H37" s="4" t="s">
        <v>31</v>
      </c>
      <c r="I37" s="4"/>
      <c r="J37" s="4"/>
      <c r="K37" s="4">
        <v>225</v>
      </c>
      <c r="L37" s="4">
        <v>4</v>
      </c>
      <c r="M37" s="4">
        <v>3</v>
      </c>
      <c r="N37" s="4" t="s">
        <v>3</v>
      </c>
      <c r="O37" s="4">
        <v>2</v>
      </c>
      <c r="P37" s="4"/>
      <c r="Q37" s="4"/>
      <c r="R37" s="4"/>
      <c r="S37" s="4"/>
      <c r="T37" s="4"/>
      <c r="U37" s="4"/>
      <c r="V37" s="4"/>
      <c r="W37" s="4">
        <v>0</v>
      </c>
      <c r="X37" s="4">
        <v>1</v>
      </c>
      <c r="Y37" s="4">
        <v>0</v>
      </c>
      <c r="Z37" s="4"/>
      <c r="AA37" s="4"/>
      <c r="AB37" s="4"/>
    </row>
    <row r="38" spans="1:28" x14ac:dyDescent="0.25">
      <c r="A38" s="4">
        <v>50</v>
      </c>
      <c r="B38" s="4">
        <v>0</v>
      </c>
      <c r="C38" s="4">
        <v>0</v>
      </c>
      <c r="D38" s="4">
        <v>1</v>
      </c>
      <c r="E38" s="4">
        <v>226</v>
      </c>
      <c r="F38" s="4">
        <f>ROUND(Source!AW32,O38)</f>
        <v>0</v>
      </c>
      <c r="G38" s="4" t="s">
        <v>32</v>
      </c>
      <c r="H38" s="4" t="s">
        <v>33</v>
      </c>
      <c r="I38" s="4"/>
      <c r="J38" s="4"/>
      <c r="K38" s="4">
        <v>226</v>
      </c>
      <c r="L38" s="4">
        <v>5</v>
      </c>
      <c r="M38" s="4">
        <v>3</v>
      </c>
      <c r="N38" s="4" t="s">
        <v>3</v>
      </c>
      <c r="O38" s="4">
        <v>2</v>
      </c>
      <c r="P38" s="4"/>
      <c r="Q38" s="4"/>
      <c r="R38" s="4"/>
      <c r="S38" s="4"/>
      <c r="T38" s="4"/>
      <c r="U38" s="4"/>
      <c r="V38" s="4"/>
      <c r="W38" s="4">
        <v>0</v>
      </c>
      <c r="X38" s="4">
        <v>1</v>
      </c>
      <c r="Y38" s="4">
        <v>0</v>
      </c>
      <c r="Z38" s="4"/>
      <c r="AA38" s="4"/>
      <c r="AB38" s="4"/>
    </row>
    <row r="39" spans="1:28" x14ac:dyDescent="0.25">
      <c r="A39" s="4">
        <v>50</v>
      </c>
      <c r="B39" s="4">
        <v>0</v>
      </c>
      <c r="C39" s="4">
        <v>0</v>
      </c>
      <c r="D39" s="4">
        <v>1</v>
      </c>
      <c r="E39" s="4">
        <v>227</v>
      </c>
      <c r="F39" s="4">
        <f>ROUND(Source!AX32,O39)</f>
        <v>0</v>
      </c>
      <c r="G39" s="4" t="s">
        <v>34</v>
      </c>
      <c r="H39" s="4" t="s">
        <v>35</v>
      </c>
      <c r="I39" s="4"/>
      <c r="J39" s="4"/>
      <c r="K39" s="4">
        <v>227</v>
      </c>
      <c r="L39" s="4">
        <v>6</v>
      </c>
      <c r="M39" s="4">
        <v>3</v>
      </c>
      <c r="N39" s="4" t="s">
        <v>3</v>
      </c>
      <c r="O39" s="4">
        <v>2</v>
      </c>
      <c r="P39" s="4"/>
      <c r="Q39" s="4"/>
      <c r="R39" s="4"/>
      <c r="S39" s="4"/>
      <c r="T39" s="4"/>
      <c r="U39" s="4"/>
      <c r="V39" s="4"/>
      <c r="W39" s="4">
        <v>0</v>
      </c>
      <c r="X39" s="4">
        <v>1</v>
      </c>
      <c r="Y39" s="4">
        <v>0</v>
      </c>
      <c r="Z39" s="4"/>
      <c r="AA39" s="4"/>
      <c r="AB39" s="4"/>
    </row>
    <row r="40" spans="1:28" x14ac:dyDescent="0.25">
      <c r="A40" s="4">
        <v>50</v>
      </c>
      <c r="B40" s="4">
        <v>0</v>
      </c>
      <c r="C40" s="4">
        <v>0</v>
      </c>
      <c r="D40" s="4">
        <v>1</v>
      </c>
      <c r="E40" s="4">
        <v>228</v>
      </c>
      <c r="F40" s="4">
        <f>ROUND(Source!AY32,O40)</f>
        <v>0</v>
      </c>
      <c r="G40" s="4" t="s">
        <v>36</v>
      </c>
      <c r="H40" s="4" t="s">
        <v>37</v>
      </c>
      <c r="I40" s="4"/>
      <c r="J40" s="4"/>
      <c r="K40" s="4">
        <v>228</v>
      </c>
      <c r="L40" s="4">
        <v>7</v>
      </c>
      <c r="M40" s="4">
        <v>3</v>
      </c>
      <c r="N40" s="4" t="s">
        <v>3</v>
      </c>
      <c r="O40" s="4">
        <v>2</v>
      </c>
      <c r="P40" s="4"/>
      <c r="Q40" s="4"/>
      <c r="R40" s="4"/>
      <c r="S40" s="4"/>
      <c r="T40" s="4"/>
      <c r="U40" s="4"/>
      <c r="V40" s="4"/>
      <c r="W40" s="4">
        <v>0</v>
      </c>
      <c r="X40" s="4">
        <v>1</v>
      </c>
      <c r="Y40" s="4">
        <v>0</v>
      </c>
      <c r="Z40" s="4"/>
      <c r="AA40" s="4"/>
      <c r="AB40" s="4"/>
    </row>
    <row r="41" spans="1:28" x14ac:dyDescent="0.25">
      <c r="A41" s="4">
        <v>50</v>
      </c>
      <c r="B41" s="4">
        <v>0</v>
      </c>
      <c r="C41" s="4">
        <v>0</v>
      </c>
      <c r="D41" s="4">
        <v>1</v>
      </c>
      <c r="E41" s="4">
        <v>216</v>
      </c>
      <c r="F41" s="4">
        <f>ROUND(Source!AP32,O41)</f>
        <v>0</v>
      </c>
      <c r="G41" s="4" t="s">
        <v>38</v>
      </c>
      <c r="H41" s="4" t="s">
        <v>39</v>
      </c>
      <c r="I41" s="4"/>
      <c r="J41" s="4"/>
      <c r="K41" s="4">
        <v>216</v>
      </c>
      <c r="L41" s="4">
        <v>8</v>
      </c>
      <c r="M41" s="4">
        <v>3</v>
      </c>
      <c r="N41" s="4" t="s">
        <v>3</v>
      </c>
      <c r="O41" s="4">
        <v>2</v>
      </c>
      <c r="P41" s="4"/>
      <c r="Q41" s="4"/>
      <c r="R41" s="4"/>
      <c r="S41" s="4"/>
      <c r="T41" s="4"/>
      <c r="U41" s="4"/>
      <c r="V41" s="4"/>
      <c r="W41" s="4">
        <v>0</v>
      </c>
      <c r="X41" s="4">
        <v>1</v>
      </c>
      <c r="Y41" s="4">
        <v>0</v>
      </c>
      <c r="Z41" s="4"/>
      <c r="AA41" s="4"/>
      <c r="AB41" s="4"/>
    </row>
    <row r="42" spans="1:28" x14ac:dyDescent="0.25">
      <c r="A42" s="4">
        <v>50</v>
      </c>
      <c r="B42" s="4">
        <v>0</v>
      </c>
      <c r="C42" s="4">
        <v>0</v>
      </c>
      <c r="D42" s="4">
        <v>1</v>
      </c>
      <c r="E42" s="4">
        <v>223</v>
      </c>
      <c r="F42" s="4">
        <f>ROUND(Source!AQ32,O42)</f>
        <v>0</v>
      </c>
      <c r="G42" s="4" t="s">
        <v>40</v>
      </c>
      <c r="H42" s="4" t="s">
        <v>41</v>
      </c>
      <c r="I42" s="4"/>
      <c r="J42" s="4"/>
      <c r="K42" s="4">
        <v>223</v>
      </c>
      <c r="L42" s="4">
        <v>9</v>
      </c>
      <c r="M42" s="4">
        <v>3</v>
      </c>
      <c r="N42" s="4" t="s">
        <v>3</v>
      </c>
      <c r="O42" s="4">
        <v>2</v>
      </c>
      <c r="P42" s="4"/>
      <c r="Q42" s="4"/>
      <c r="R42" s="4"/>
      <c r="S42" s="4"/>
      <c r="T42" s="4"/>
      <c r="U42" s="4"/>
      <c r="V42" s="4"/>
      <c r="W42" s="4">
        <v>0</v>
      </c>
      <c r="X42" s="4">
        <v>1</v>
      </c>
      <c r="Y42" s="4">
        <v>0</v>
      </c>
      <c r="Z42" s="4"/>
      <c r="AA42" s="4"/>
      <c r="AB42" s="4"/>
    </row>
    <row r="43" spans="1:28" x14ac:dyDescent="0.25">
      <c r="A43" s="4">
        <v>50</v>
      </c>
      <c r="B43" s="4">
        <v>0</v>
      </c>
      <c r="C43" s="4">
        <v>0</v>
      </c>
      <c r="D43" s="4">
        <v>1</v>
      </c>
      <c r="E43" s="4">
        <v>229</v>
      </c>
      <c r="F43" s="4">
        <f>ROUND(Source!AZ32,O43)</f>
        <v>0</v>
      </c>
      <c r="G43" s="4" t="s">
        <v>42</v>
      </c>
      <c r="H43" s="4" t="s">
        <v>43</v>
      </c>
      <c r="I43" s="4"/>
      <c r="J43" s="4"/>
      <c r="K43" s="4">
        <v>229</v>
      </c>
      <c r="L43" s="4">
        <v>10</v>
      </c>
      <c r="M43" s="4">
        <v>3</v>
      </c>
      <c r="N43" s="4" t="s">
        <v>3</v>
      </c>
      <c r="O43" s="4">
        <v>2</v>
      </c>
      <c r="P43" s="4"/>
      <c r="Q43" s="4"/>
      <c r="R43" s="4"/>
      <c r="S43" s="4"/>
      <c r="T43" s="4"/>
      <c r="U43" s="4"/>
      <c r="V43" s="4"/>
      <c r="W43" s="4">
        <v>0</v>
      </c>
      <c r="X43" s="4">
        <v>1</v>
      </c>
      <c r="Y43" s="4">
        <v>0</v>
      </c>
      <c r="Z43" s="4"/>
      <c r="AA43" s="4"/>
      <c r="AB43" s="4"/>
    </row>
    <row r="44" spans="1:28" x14ac:dyDescent="0.25">
      <c r="A44" s="4">
        <v>50</v>
      </c>
      <c r="B44" s="4">
        <v>0</v>
      </c>
      <c r="C44" s="4">
        <v>0</v>
      </c>
      <c r="D44" s="4">
        <v>1</v>
      </c>
      <c r="E44" s="4">
        <v>203</v>
      </c>
      <c r="F44" s="4">
        <f>ROUND(Source!Q32,O44)</f>
        <v>0</v>
      </c>
      <c r="G44" s="4" t="s">
        <v>44</v>
      </c>
      <c r="H44" s="4" t="s">
        <v>45</v>
      </c>
      <c r="I44" s="4"/>
      <c r="J44" s="4"/>
      <c r="K44" s="4">
        <v>203</v>
      </c>
      <c r="L44" s="4">
        <v>11</v>
      </c>
      <c r="M44" s="4">
        <v>3</v>
      </c>
      <c r="N44" s="4" t="s">
        <v>3</v>
      </c>
      <c r="O44" s="4">
        <v>2</v>
      </c>
      <c r="P44" s="4"/>
      <c r="Q44" s="4"/>
      <c r="R44" s="4"/>
      <c r="S44" s="4"/>
      <c r="T44" s="4"/>
      <c r="U44" s="4"/>
      <c r="V44" s="4"/>
      <c r="W44" s="4">
        <v>0</v>
      </c>
      <c r="X44" s="4">
        <v>1</v>
      </c>
      <c r="Y44" s="4">
        <v>0</v>
      </c>
      <c r="Z44" s="4"/>
      <c r="AA44" s="4"/>
      <c r="AB44" s="4"/>
    </row>
    <row r="45" spans="1:28" x14ac:dyDescent="0.25">
      <c r="A45" s="4">
        <v>50</v>
      </c>
      <c r="B45" s="4">
        <v>0</v>
      </c>
      <c r="C45" s="4">
        <v>0</v>
      </c>
      <c r="D45" s="4">
        <v>1</v>
      </c>
      <c r="E45" s="4">
        <v>231</v>
      </c>
      <c r="F45" s="4">
        <f>ROUND(Source!BB32,O45)</f>
        <v>0</v>
      </c>
      <c r="G45" s="4" t="s">
        <v>46</v>
      </c>
      <c r="H45" s="4" t="s">
        <v>47</v>
      </c>
      <c r="I45" s="4"/>
      <c r="J45" s="4"/>
      <c r="K45" s="4">
        <v>231</v>
      </c>
      <c r="L45" s="4">
        <v>12</v>
      </c>
      <c r="M45" s="4">
        <v>3</v>
      </c>
      <c r="N45" s="4" t="s">
        <v>3</v>
      </c>
      <c r="O45" s="4">
        <v>2</v>
      </c>
      <c r="P45" s="4"/>
      <c r="Q45" s="4"/>
      <c r="R45" s="4"/>
      <c r="S45" s="4"/>
      <c r="T45" s="4"/>
      <c r="U45" s="4"/>
      <c r="V45" s="4"/>
      <c r="W45" s="4">
        <v>0</v>
      </c>
      <c r="X45" s="4">
        <v>1</v>
      </c>
      <c r="Y45" s="4">
        <v>0</v>
      </c>
      <c r="Z45" s="4"/>
      <c r="AA45" s="4"/>
      <c r="AB45" s="4"/>
    </row>
    <row r="46" spans="1:28" x14ac:dyDescent="0.25">
      <c r="A46" s="4">
        <v>50</v>
      </c>
      <c r="B46" s="4">
        <v>0</v>
      </c>
      <c r="C46" s="4">
        <v>0</v>
      </c>
      <c r="D46" s="4">
        <v>1</v>
      </c>
      <c r="E46" s="4">
        <v>204</v>
      </c>
      <c r="F46" s="4">
        <f>ROUND(Source!R32,O46)</f>
        <v>0</v>
      </c>
      <c r="G46" s="4" t="s">
        <v>48</v>
      </c>
      <c r="H46" s="4" t="s">
        <v>49</v>
      </c>
      <c r="I46" s="4"/>
      <c r="J46" s="4"/>
      <c r="K46" s="4">
        <v>204</v>
      </c>
      <c r="L46" s="4">
        <v>13</v>
      </c>
      <c r="M46" s="4">
        <v>3</v>
      </c>
      <c r="N46" s="4" t="s">
        <v>3</v>
      </c>
      <c r="O46" s="4">
        <v>2</v>
      </c>
      <c r="P46" s="4"/>
      <c r="Q46" s="4"/>
      <c r="R46" s="4"/>
      <c r="S46" s="4"/>
      <c r="T46" s="4"/>
      <c r="U46" s="4"/>
      <c r="V46" s="4"/>
      <c r="W46" s="4">
        <v>0</v>
      </c>
      <c r="X46" s="4">
        <v>1</v>
      </c>
      <c r="Y46" s="4">
        <v>0</v>
      </c>
      <c r="Z46" s="4"/>
      <c r="AA46" s="4"/>
      <c r="AB46" s="4"/>
    </row>
    <row r="47" spans="1:28" x14ac:dyDescent="0.25">
      <c r="A47" s="4">
        <v>50</v>
      </c>
      <c r="B47" s="4">
        <v>0</v>
      </c>
      <c r="C47" s="4">
        <v>0</v>
      </c>
      <c r="D47" s="4">
        <v>1</v>
      </c>
      <c r="E47" s="4">
        <v>205</v>
      </c>
      <c r="F47" s="4">
        <f>ROUND(Source!S32,O47)</f>
        <v>1936.61</v>
      </c>
      <c r="G47" s="4" t="s">
        <v>50</v>
      </c>
      <c r="H47" s="4" t="s">
        <v>51</v>
      </c>
      <c r="I47" s="4"/>
      <c r="J47" s="4"/>
      <c r="K47" s="4">
        <v>205</v>
      </c>
      <c r="L47" s="4">
        <v>14</v>
      </c>
      <c r="M47" s="4">
        <v>3</v>
      </c>
      <c r="N47" s="4" t="s">
        <v>3</v>
      </c>
      <c r="O47" s="4">
        <v>2</v>
      </c>
      <c r="P47" s="4"/>
      <c r="Q47" s="4"/>
      <c r="R47" s="4"/>
      <c r="S47" s="4"/>
      <c r="T47" s="4"/>
      <c r="U47" s="4"/>
      <c r="V47" s="4"/>
      <c r="W47" s="4">
        <v>1936.61</v>
      </c>
      <c r="X47" s="4">
        <v>1</v>
      </c>
      <c r="Y47" s="4">
        <v>1936.61</v>
      </c>
      <c r="Z47" s="4"/>
      <c r="AA47" s="4"/>
      <c r="AB47" s="4"/>
    </row>
    <row r="48" spans="1:28" x14ac:dyDescent="0.25">
      <c r="A48" s="4">
        <v>50</v>
      </c>
      <c r="B48" s="4">
        <v>0</v>
      </c>
      <c r="C48" s="4">
        <v>0</v>
      </c>
      <c r="D48" s="4">
        <v>1</v>
      </c>
      <c r="E48" s="4">
        <v>232</v>
      </c>
      <c r="F48" s="4">
        <f>ROUND(Source!BC32,O48)</f>
        <v>0</v>
      </c>
      <c r="G48" s="4" t="s">
        <v>52</v>
      </c>
      <c r="H48" s="4" t="s">
        <v>53</v>
      </c>
      <c r="I48" s="4"/>
      <c r="J48" s="4"/>
      <c r="K48" s="4">
        <v>232</v>
      </c>
      <c r="L48" s="4">
        <v>15</v>
      </c>
      <c r="M48" s="4">
        <v>3</v>
      </c>
      <c r="N48" s="4" t="s">
        <v>3</v>
      </c>
      <c r="O48" s="4">
        <v>2</v>
      </c>
      <c r="P48" s="4"/>
      <c r="Q48" s="4"/>
      <c r="R48" s="4"/>
      <c r="S48" s="4"/>
      <c r="T48" s="4"/>
      <c r="U48" s="4"/>
      <c r="V48" s="4"/>
      <c r="W48" s="4">
        <v>0</v>
      </c>
      <c r="X48" s="4">
        <v>1</v>
      </c>
      <c r="Y48" s="4">
        <v>0</v>
      </c>
      <c r="Z48" s="4"/>
      <c r="AA48" s="4"/>
      <c r="AB48" s="4"/>
    </row>
    <row r="49" spans="1:206" x14ac:dyDescent="0.25">
      <c r="A49" s="4">
        <v>50</v>
      </c>
      <c r="B49" s="4">
        <v>0</v>
      </c>
      <c r="C49" s="4">
        <v>0</v>
      </c>
      <c r="D49" s="4">
        <v>1</v>
      </c>
      <c r="E49" s="4">
        <v>214</v>
      </c>
      <c r="F49" s="4">
        <f>ROUND(Source!AS32,O49)</f>
        <v>6971.8</v>
      </c>
      <c r="G49" s="4" t="s">
        <v>54</v>
      </c>
      <c r="H49" s="4" t="s">
        <v>55</v>
      </c>
      <c r="I49" s="4"/>
      <c r="J49" s="4"/>
      <c r="K49" s="4">
        <v>214</v>
      </c>
      <c r="L49" s="4">
        <v>16</v>
      </c>
      <c r="M49" s="4">
        <v>3</v>
      </c>
      <c r="N49" s="4" t="s">
        <v>3</v>
      </c>
      <c r="O49" s="4">
        <v>2</v>
      </c>
      <c r="P49" s="4"/>
      <c r="Q49" s="4"/>
      <c r="R49" s="4"/>
      <c r="S49" s="4"/>
      <c r="T49" s="4"/>
      <c r="U49" s="4"/>
      <c r="V49" s="4"/>
      <c r="W49" s="4">
        <v>6971.8</v>
      </c>
      <c r="X49" s="4">
        <v>1</v>
      </c>
      <c r="Y49" s="4">
        <v>6971.8</v>
      </c>
      <c r="Z49" s="4"/>
      <c r="AA49" s="4"/>
      <c r="AB49" s="4"/>
    </row>
    <row r="50" spans="1:206" x14ac:dyDescent="0.25">
      <c r="A50" s="4">
        <v>50</v>
      </c>
      <c r="B50" s="4">
        <v>0</v>
      </c>
      <c r="C50" s="4">
        <v>0</v>
      </c>
      <c r="D50" s="4">
        <v>1</v>
      </c>
      <c r="E50" s="4">
        <v>215</v>
      </c>
      <c r="F50" s="4">
        <f>ROUND(Source!AT32,O50)</f>
        <v>0</v>
      </c>
      <c r="G50" s="4" t="s">
        <v>56</v>
      </c>
      <c r="H50" s="4" t="s">
        <v>57</v>
      </c>
      <c r="I50" s="4"/>
      <c r="J50" s="4"/>
      <c r="K50" s="4">
        <v>215</v>
      </c>
      <c r="L50" s="4">
        <v>17</v>
      </c>
      <c r="M50" s="4">
        <v>3</v>
      </c>
      <c r="N50" s="4" t="s">
        <v>3</v>
      </c>
      <c r="O50" s="4">
        <v>2</v>
      </c>
      <c r="P50" s="4"/>
      <c r="Q50" s="4"/>
      <c r="R50" s="4"/>
      <c r="S50" s="4"/>
      <c r="T50" s="4"/>
      <c r="U50" s="4"/>
      <c r="V50" s="4"/>
      <c r="W50" s="4">
        <v>0</v>
      </c>
      <c r="X50" s="4">
        <v>1</v>
      </c>
      <c r="Y50" s="4">
        <v>0</v>
      </c>
      <c r="Z50" s="4"/>
      <c r="AA50" s="4"/>
      <c r="AB50" s="4"/>
    </row>
    <row r="51" spans="1:206" x14ac:dyDescent="0.25">
      <c r="A51" s="4">
        <v>50</v>
      </c>
      <c r="B51" s="4">
        <v>0</v>
      </c>
      <c r="C51" s="4">
        <v>0</v>
      </c>
      <c r="D51" s="4">
        <v>1</v>
      </c>
      <c r="E51" s="4">
        <v>217</v>
      </c>
      <c r="F51" s="4">
        <f>ROUND(Source!AU32,O51)</f>
        <v>0</v>
      </c>
      <c r="G51" s="4" t="s">
        <v>58</v>
      </c>
      <c r="H51" s="4" t="s">
        <v>59</v>
      </c>
      <c r="I51" s="4"/>
      <c r="J51" s="4"/>
      <c r="K51" s="4">
        <v>217</v>
      </c>
      <c r="L51" s="4">
        <v>18</v>
      </c>
      <c r="M51" s="4">
        <v>3</v>
      </c>
      <c r="N51" s="4" t="s">
        <v>3</v>
      </c>
      <c r="O51" s="4">
        <v>2</v>
      </c>
      <c r="P51" s="4"/>
      <c r="Q51" s="4"/>
      <c r="R51" s="4"/>
      <c r="S51" s="4"/>
      <c r="T51" s="4"/>
      <c r="U51" s="4"/>
      <c r="V51" s="4"/>
      <c r="W51" s="4">
        <v>0</v>
      </c>
      <c r="X51" s="4">
        <v>1</v>
      </c>
      <c r="Y51" s="4">
        <v>0</v>
      </c>
      <c r="Z51" s="4"/>
      <c r="AA51" s="4"/>
      <c r="AB51" s="4"/>
    </row>
    <row r="52" spans="1:206" x14ac:dyDescent="0.25">
      <c r="A52" s="4">
        <v>50</v>
      </c>
      <c r="B52" s="4">
        <v>0</v>
      </c>
      <c r="C52" s="4">
        <v>0</v>
      </c>
      <c r="D52" s="4">
        <v>1</v>
      </c>
      <c r="E52" s="4">
        <v>230</v>
      </c>
      <c r="F52" s="4">
        <f>ROUND(Source!BA32,O52)</f>
        <v>0</v>
      </c>
      <c r="G52" s="4" t="s">
        <v>60</v>
      </c>
      <c r="H52" s="4" t="s">
        <v>61</v>
      </c>
      <c r="I52" s="4"/>
      <c r="J52" s="4"/>
      <c r="K52" s="4">
        <v>230</v>
      </c>
      <c r="L52" s="4">
        <v>19</v>
      </c>
      <c r="M52" s="4">
        <v>3</v>
      </c>
      <c r="N52" s="4" t="s">
        <v>3</v>
      </c>
      <c r="O52" s="4">
        <v>2</v>
      </c>
      <c r="P52" s="4"/>
      <c r="Q52" s="4"/>
      <c r="R52" s="4"/>
      <c r="S52" s="4"/>
      <c r="T52" s="4"/>
      <c r="U52" s="4"/>
      <c r="V52" s="4"/>
      <c r="W52" s="4">
        <v>0</v>
      </c>
      <c r="X52" s="4">
        <v>1</v>
      </c>
      <c r="Y52" s="4">
        <v>0</v>
      </c>
      <c r="Z52" s="4"/>
      <c r="AA52" s="4"/>
      <c r="AB52" s="4"/>
    </row>
    <row r="53" spans="1:206" x14ac:dyDescent="0.25">
      <c r="A53" s="4">
        <v>50</v>
      </c>
      <c r="B53" s="4">
        <v>0</v>
      </c>
      <c r="C53" s="4">
        <v>0</v>
      </c>
      <c r="D53" s="4">
        <v>1</v>
      </c>
      <c r="E53" s="4">
        <v>206</v>
      </c>
      <c r="F53" s="4">
        <f>ROUND(Source!T32,O53)</f>
        <v>0</v>
      </c>
      <c r="G53" s="4" t="s">
        <v>62</v>
      </c>
      <c r="H53" s="4" t="s">
        <v>63</v>
      </c>
      <c r="I53" s="4"/>
      <c r="J53" s="4"/>
      <c r="K53" s="4">
        <v>206</v>
      </c>
      <c r="L53" s="4">
        <v>20</v>
      </c>
      <c r="M53" s="4">
        <v>3</v>
      </c>
      <c r="N53" s="4" t="s">
        <v>3</v>
      </c>
      <c r="O53" s="4">
        <v>2</v>
      </c>
      <c r="P53" s="4"/>
      <c r="Q53" s="4"/>
      <c r="R53" s="4"/>
      <c r="S53" s="4"/>
      <c r="T53" s="4"/>
      <c r="U53" s="4"/>
      <c r="V53" s="4"/>
      <c r="W53" s="4">
        <v>0</v>
      </c>
      <c r="X53" s="4">
        <v>1</v>
      </c>
      <c r="Y53" s="4">
        <v>0</v>
      </c>
      <c r="Z53" s="4"/>
      <c r="AA53" s="4"/>
      <c r="AB53" s="4"/>
    </row>
    <row r="54" spans="1:206" x14ac:dyDescent="0.25">
      <c r="A54" s="4">
        <v>50</v>
      </c>
      <c r="B54" s="4">
        <v>0</v>
      </c>
      <c r="C54" s="4">
        <v>0</v>
      </c>
      <c r="D54" s="4">
        <v>1</v>
      </c>
      <c r="E54" s="4">
        <v>207</v>
      </c>
      <c r="F54" s="4">
        <f>ROUND(Source!U32,O54)</f>
        <v>6.2</v>
      </c>
      <c r="G54" s="4" t="s">
        <v>64</v>
      </c>
      <c r="H54" s="4" t="s">
        <v>65</v>
      </c>
      <c r="I54" s="4"/>
      <c r="J54" s="4"/>
      <c r="K54" s="4">
        <v>207</v>
      </c>
      <c r="L54" s="4">
        <v>21</v>
      </c>
      <c r="M54" s="4">
        <v>3</v>
      </c>
      <c r="N54" s="4" t="s">
        <v>3</v>
      </c>
      <c r="O54" s="4">
        <v>7</v>
      </c>
      <c r="P54" s="4"/>
      <c r="Q54" s="4"/>
      <c r="R54" s="4"/>
      <c r="S54" s="4"/>
      <c r="T54" s="4"/>
      <c r="U54" s="4"/>
      <c r="V54" s="4"/>
      <c r="W54" s="4">
        <v>6.2</v>
      </c>
      <c r="X54" s="4">
        <v>1</v>
      </c>
      <c r="Y54" s="4">
        <v>6.2</v>
      </c>
      <c r="Z54" s="4"/>
      <c r="AA54" s="4"/>
      <c r="AB54" s="4"/>
    </row>
    <row r="55" spans="1:206" x14ac:dyDescent="0.25">
      <c r="A55" s="4">
        <v>50</v>
      </c>
      <c r="B55" s="4">
        <v>0</v>
      </c>
      <c r="C55" s="4">
        <v>0</v>
      </c>
      <c r="D55" s="4">
        <v>1</v>
      </c>
      <c r="E55" s="4">
        <v>208</v>
      </c>
      <c r="F55" s="4">
        <f>ROUND(Source!V32,O55)</f>
        <v>0</v>
      </c>
      <c r="G55" s="4" t="s">
        <v>66</v>
      </c>
      <c r="H55" s="4" t="s">
        <v>67</v>
      </c>
      <c r="I55" s="4"/>
      <c r="J55" s="4"/>
      <c r="K55" s="4">
        <v>208</v>
      </c>
      <c r="L55" s="4">
        <v>22</v>
      </c>
      <c r="M55" s="4">
        <v>3</v>
      </c>
      <c r="N55" s="4" t="s">
        <v>3</v>
      </c>
      <c r="O55" s="4">
        <v>7</v>
      </c>
      <c r="P55" s="4"/>
      <c r="Q55" s="4"/>
      <c r="R55" s="4"/>
      <c r="S55" s="4"/>
      <c r="T55" s="4"/>
      <c r="U55" s="4"/>
      <c r="V55" s="4"/>
      <c r="W55" s="4">
        <v>0</v>
      </c>
      <c r="X55" s="4">
        <v>1</v>
      </c>
      <c r="Y55" s="4">
        <v>0</v>
      </c>
      <c r="Z55" s="4"/>
      <c r="AA55" s="4"/>
      <c r="AB55" s="4"/>
    </row>
    <row r="56" spans="1:206" x14ac:dyDescent="0.25">
      <c r="A56" s="4">
        <v>50</v>
      </c>
      <c r="B56" s="4">
        <v>0</v>
      </c>
      <c r="C56" s="4">
        <v>0</v>
      </c>
      <c r="D56" s="4">
        <v>1</v>
      </c>
      <c r="E56" s="4">
        <v>209</v>
      </c>
      <c r="F56" s="4">
        <f>ROUND(Source!W32,O56)</f>
        <v>0</v>
      </c>
      <c r="G56" s="4" t="s">
        <v>68</v>
      </c>
      <c r="H56" s="4" t="s">
        <v>69</v>
      </c>
      <c r="I56" s="4"/>
      <c r="J56" s="4"/>
      <c r="K56" s="4">
        <v>209</v>
      </c>
      <c r="L56" s="4">
        <v>23</v>
      </c>
      <c r="M56" s="4">
        <v>3</v>
      </c>
      <c r="N56" s="4" t="s">
        <v>3</v>
      </c>
      <c r="O56" s="4">
        <v>2</v>
      </c>
      <c r="P56" s="4"/>
      <c r="Q56" s="4"/>
      <c r="R56" s="4"/>
      <c r="S56" s="4"/>
      <c r="T56" s="4"/>
      <c r="U56" s="4"/>
      <c r="V56" s="4"/>
      <c r="W56" s="4">
        <v>0</v>
      </c>
      <c r="X56" s="4">
        <v>1</v>
      </c>
      <c r="Y56" s="4">
        <v>0</v>
      </c>
      <c r="Z56" s="4"/>
      <c r="AA56" s="4"/>
      <c r="AB56" s="4"/>
    </row>
    <row r="57" spans="1:206" x14ac:dyDescent="0.25">
      <c r="A57" s="4">
        <v>50</v>
      </c>
      <c r="B57" s="4">
        <v>0</v>
      </c>
      <c r="C57" s="4">
        <v>0</v>
      </c>
      <c r="D57" s="4">
        <v>1</v>
      </c>
      <c r="E57" s="4">
        <v>233</v>
      </c>
      <c r="F57" s="4">
        <f>ROUND(Source!BD32,O57)</f>
        <v>0</v>
      </c>
      <c r="G57" s="4" t="s">
        <v>70</v>
      </c>
      <c r="H57" s="4" t="s">
        <v>71</v>
      </c>
      <c r="I57" s="4"/>
      <c r="J57" s="4"/>
      <c r="K57" s="4">
        <v>233</v>
      </c>
      <c r="L57" s="4">
        <v>24</v>
      </c>
      <c r="M57" s="4">
        <v>3</v>
      </c>
      <c r="N57" s="4" t="s">
        <v>3</v>
      </c>
      <c r="O57" s="4">
        <v>2</v>
      </c>
      <c r="P57" s="4"/>
      <c r="Q57" s="4"/>
      <c r="R57" s="4"/>
      <c r="S57" s="4"/>
      <c r="T57" s="4"/>
      <c r="U57" s="4"/>
      <c r="V57" s="4"/>
      <c r="W57" s="4">
        <v>0</v>
      </c>
      <c r="X57" s="4">
        <v>1</v>
      </c>
      <c r="Y57" s="4">
        <v>0</v>
      </c>
      <c r="Z57" s="4"/>
      <c r="AA57" s="4"/>
      <c r="AB57" s="4"/>
    </row>
    <row r="58" spans="1:206" x14ac:dyDescent="0.25">
      <c r="A58" s="4">
        <v>50</v>
      </c>
      <c r="B58" s="4">
        <v>0</v>
      </c>
      <c r="C58" s="4">
        <v>0</v>
      </c>
      <c r="D58" s="4">
        <v>1</v>
      </c>
      <c r="E58" s="4">
        <v>210</v>
      </c>
      <c r="F58" s="4">
        <f>ROUND(Source!X32,O58)</f>
        <v>3776.39</v>
      </c>
      <c r="G58" s="4" t="s">
        <v>72</v>
      </c>
      <c r="H58" s="4" t="s">
        <v>73</v>
      </c>
      <c r="I58" s="4"/>
      <c r="J58" s="4"/>
      <c r="K58" s="4">
        <v>210</v>
      </c>
      <c r="L58" s="4">
        <v>25</v>
      </c>
      <c r="M58" s="4">
        <v>3</v>
      </c>
      <c r="N58" s="4" t="s">
        <v>3</v>
      </c>
      <c r="O58" s="4">
        <v>2</v>
      </c>
      <c r="P58" s="4"/>
      <c r="Q58" s="4"/>
      <c r="R58" s="4"/>
      <c r="S58" s="4"/>
      <c r="T58" s="4"/>
      <c r="U58" s="4"/>
      <c r="V58" s="4"/>
      <c r="W58" s="4">
        <v>3776.39</v>
      </c>
      <c r="X58" s="4">
        <v>1</v>
      </c>
      <c r="Y58" s="4">
        <v>3776.39</v>
      </c>
      <c r="Z58" s="4"/>
      <c r="AA58" s="4"/>
      <c r="AB58" s="4"/>
    </row>
    <row r="59" spans="1:206" x14ac:dyDescent="0.25">
      <c r="A59" s="4">
        <v>50</v>
      </c>
      <c r="B59" s="4">
        <v>0</v>
      </c>
      <c r="C59" s="4">
        <v>0</v>
      </c>
      <c r="D59" s="4">
        <v>1</v>
      </c>
      <c r="E59" s="4">
        <v>211</v>
      </c>
      <c r="F59" s="4">
        <f>ROUND(Source!Y32,O59)</f>
        <v>1258.8</v>
      </c>
      <c r="G59" s="4" t="s">
        <v>74</v>
      </c>
      <c r="H59" s="4" t="s">
        <v>75</v>
      </c>
      <c r="I59" s="4"/>
      <c r="J59" s="4"/>
      <c r="K59" s="4">
        <v>211</v>
      </c>
      <c r="L59" s="4">
        <v>26</v>
      </c>
      <c r="M59" s="4">
        <v>3</v>
      </c>
      <c r="N59" s="4" t="s">
        <v>3</v>
      </c>
      <c r="O59" s="4">
        <v>2</v>
      </c>
      <c r="P59" s="4"/>
      <c r="Q59" s="4"/>
      <c r="R59" s="4"/>
      <c r="S59" s="4"/>
      <c r="T59" s="4"/>
      <c r="U59" s="4"/>
      <c r="V59" s="4"/>
      <c r="W59" s="4">
        <v>1258.8</v>
      </c>
      <c r="X59" s="4">
        <v>1</v>
      </c>
      <c r="Y59" s="4">
        <v>1258.8</v>
      </c>
      <c r="Z59" s="4"/>
      <c r="AA59" s="4"/>
      <c r="AB59" s="4"/>
    </row>
    <row r="60" spans="1:206" x14ac:dyDescent="0.25">
      <c r="A60" s="4">
        <v>50</v>
      </c>
      <c r="B60" s="4">
        <v>0</v>
      </c>
      <c r="C60" s="4">
        <v>0</v>
      </c>
      <c r="D60" s="4">
        <v>1</v>
      </c>
      <c r="E60" s="4">
        <v>224</v>
      </c>
      <c r="F60" s="4">
        <f>ROUND(Source!AR32,O60)</f>
        <v>6971.8</v>
      </c>
      <c r="G60" s="4" t="s">
        <v>76</v>
      </c>
      <c r="H60" s="4" t="s">
        <v>77</v>
      </c>
      <c r="I60" s="4"/>
      <c r="J60" s="4"/>
      <c r="K60" s="4">
        <v>224</v>
      </c>
      <c r="L60" s="4">
        <v>27</v>
      </c>
      <c r="M60" s="4">
        <v>3</v>
      </c>
      <c r="N60" s="4" t="s">
        <v>3</v>
      </c>
      <c r="O60" s="4">
        <v>2</v>
      </c>
      <c r="P60" s="4"/>
      <c r="Q60" s="4"/>
      <c r="R60" s="4"/>
      <c r="S60" s="4"/>
      <c r="T60" s="4"/>
      <c r="U60" s="4"/>
      <c r="V60" s="4"/>
      <c r="W60" s="4">
        <v>6971.8</v>
      </c>
      <c r="X60" s="4">
        <v>1</v>
      </c>
      <c r="Y60" s="4">
        <v>6971.8</v>
      </c>
      <c r="Z60" s="4"/>
      <c r="AA60" s="4"/>
      <c r="AB60" s="4"/>
    </row>
    <row r="62" spans="1:206" x14ac:dyDescent="0.25">
      <c r="A62" s="1">
        <v>4</v>
      </c>
      <c r="B62" s="1">
        <v>1</v>
      </c>
      <c r="C62" s="1"/>
      <c r="D62" s="1">
        <f>ROW(A71)</f>
        <v>71</v>
      </c>
      <c r="E62" s="1"/>
      <c r="F62" s="1" t="s">
        <v>14</v>
      </c>
      <c r="G62" s="1" t="s">
        <v>78</v>
      </c>
      <c r="H62" s="1" t="s">
        <v>3</v>
      </c>
      <c r="I62" s="1">
        <v>0</v>
      </c>
      <c r="J62" s="1"/>
      <c r="K62" s="1">
        <v>-1</v>
      </c>
      <c r="L62" s="1"/>
      <c r="M62" s="1" t="s">
        <v>3</v>
      </c>
      <c r="N62" s="1"/>
      <c r="O62" s="1"/>
      <c r="P62" s="1"/>
      <c r="Q62" s="1"/>
      <c r="R62" s="1"/>
      <c r="S62" s="1">
        <v>0</v>
      </c>
      <c r="T62" s="1"/>
      <c r="U62" s="1" t="s">
        <v>3</v>
      </c>
      <c r="V62" s="1">
        <v>0</v>
      </c>
      <c r="W62" s="1"/>
      <c r="X62" s="1"/>
      <c r="Y62" s="1"/>
      <c r="Z62" s="1"/>
      <c r="AA62" s="1"/>
      <c r="AB62" s="1" t="s">
        <v>3</v>
      </c>
      <c r="AC62" s="1" t="s">
        <v>3</v>
      </c>
      <c r="AD62" s="1" t="s">
        <v>3</v>
      </c>
      <c r="AE62" s="1" t="s">
        <v>3</v>
      </c>
      <c r="AF62" s="1" t="s">
        <v>3</v>
      </c>
      <c r="AG62" s="1" t="s">
        <v>3</v>
      </c>
      <c r="AH62" s="1"/>
      <c r="AI62" s="1"/>
      <c r="AJ62" s="1"/>
      <c r="AK62" s="1"/>
      <c r="AL62" s="1"/>
      <c r="AM62" s="1"/>
      <c r="AN62" s="1"/>
      <c r="AO62" s="1"/>
      <c r="AP62" s="1" t="s">
        <v>3</v>
      </c>
      <c r="AQ62" s="1" t="s">
        <v>3</v>
      </c>
      <c r="AR62" s="1" t="s">
        <v>3</v>
      </c>
      <c r="AS62" s="1"/>
      <c r="AT62" s="1"/>
      <c r="AU62" s="1"/>
      <c r="AV62" s="1"/>
      <c r="AW62" s="1"/>
      <c r="AX62" s="1"/>
      <c r="AY62" s="1"/>
      <c r="AZ62" s="1" t="s">
        <v>3</v>
      </c>
      <c r="BA62" s="1"/>
      <c r="BB62" s="1" t="s">
        <v>3</v>
      </c>
      <c r="BC62" s="1" t="s">
        <v>3</v>
      </c>
      <c r="BD62" s="1" t="s">
        <v>3</v>
      </c>
      <c r="BE62" s="1" t="s">
        <v>3</v>
      </c>
      <c r="BF62" s="1" t="s">
        <v>3</v>
      </c>
      <c r="BG62" s="1" t="s">
        <v>3</v>
      </c>
      <c r="BH62" s="1" t="s">
        <v>3</v>
      </c>
      <c r="BI62" s="1" t="s">
        <v>3</v>
      </c>
      <c r="BJ62" s="1" t="s">
        <v>3</v>
      </c>
      <c r="BK62" s="1" t="s">
        <v>3</v>
      </c>
      <c r="BL62" s="1" t="s">
        <v>3</v>
      </c>
      <c r="BM62" s="1" t="s">
        <v>3</v>
      </c>
      <c r="BN62" s="1" t="s">
        <v>3</v>
      </c>
      <c r="BO62" s="1" t="s">
        <v>3</v>
      </c>
      <c r="BP62" s="1" t="s">
        <v>3</v>
      </c>
      <c r="BQ62" s="1"/>
      <c r="BR62" s="1"/>
      <c r="BS62" s="1"/>
      <c r="BT62" s="1"/>
      <c r="BU62" s="1"/>
      <c r="BV62" s="1"/>
      <c r="BW62" s="1"/>
      <c r="BX62" s="1">
        <v>0</v>
      </c>
      <c r="BY62" s="1"/>
      <c r="BZ62" s="1"/>
      <c r="CA62" s="1"/>
      <c r="CB62" s="1"/>
      <c r="CC62" s="1"/>
      <c r="CD62" s="1"/>
      <c r="CE62" s="1"/>
      <c r="CF62" s="1"/>
      <c r="CG62" s="1"/>
      <c r="CH62" s="1"/>
      <c r="CI62" s="1"/>
      <c r="CJ62" s="1">
        <v>0</v>
      </c>
    </row>
    <row r="64" spans="1:206" x14ac:dyDescent="0.25">
      <c r="A64" s="2">
        <v>52</v>
      </c>
      <c r="B64" s="2">
        <f t="shared" ref="B64:G64" si="23">B71</f>
        <v>1</v>
      </c>
      <c r="C64" s="2">
        <f t="shared" si="23"/>
        <v>4</v>
      </c>
      <c r="D64" s="2">
        <f t="shared" si="23"/>
        <v>62</v>
      </c>
      <c r="E64" s="2">
        <f t="shared" si="23"/>
        <v>0</v>
      </c>
      <c r="F64" s="2" t="str">
        <f t="shared" si="23"/>
        <v>Новый раздел</v>
      </c>
      <c r="G64" s="2" t="str">
        <f t="shared" si="23"/>
        <v>2. Техническое обслуживание  центрально приемо-передающих станций</v>
      </c>
      <c r="H64" s="2"/>
      <c r="I64" s="2"/>
      <c r="J64" s="2"/>
      <c r="K64" s="2"/>
      <c r="L64" s="2"/>
      <c r="M64" s="2"/>
      <c r="N64" s="2"/>
      <c r="O64" s="2">
        <f t="shared" ref="O64:AT64" si="24">O71</f>
        <v>2584.5500000000002</v>
      </c>
      <c r="P64" s="2">
        <f t="shared" si="24"/>
        <v>0</v>
      </c>
      <c r="Q64" s="2">
        <f t="shared" si="24"/>
        <v>0</v>
      </c>
      <c r="R64" s="2">
        <f t="shared" si="24"/>
        <v>0</v>
      </c>
      <c r="S64" s="2">
        <f t="shared" si="24"/>
        <v>2584.5500000000002</v>
      </c>
      <c r="T64" s="2">
        <f t="shared" si="24"/>
        <v>0</v>
      </c>
      <c r="U64" s="2">
        <f t="shared" si="24"/>
        <v>7</v>
      </c>
      <c r="V64" s="2">
        <f t="shared" si="24"/>
        <v>0</v>
      </c>
      <c r="W64" s="2">
        <f t="shared" si="24"/>
        <v>0</v>
      </c>
      <c r="X64" s="2">
        <f t="shared" si="24"/>
        <v>5039.88</v>
      </c>
      <c r="Y64" s="2">
        <f t="shared" si="24"/>
        <v>1679.96</v>
      </c>
      <c r="Z64" s="2">
        <f t="shared" si="24"/>
        <v>0</v>
      </c>
      <c r="AA64" s="2">
        <f t="shared" si="24"/>
        <v>0</v>
      </c>
      <c r="AB64" s="2">
        <f t="shared" si="24"/>
        <v>2584.5500000000002</v>
      </c>
      <c r="AC64" s="2">
        <f t="shared" si="24"/>
        <v>0</v>
      </c>
      <c r="AD64" s="2">
        <f t="shared" si="24"/>
        <v>0</v>
      </c>
      <c r="AE64" s="2">
        <f t="shared" si="24"/>
        <v>0</v>
      </c>
      <c r="AF64" s="2">
        <f t="shared" si="24"/>
        <v>2584.5500000000002</v>
      </c>
      <c r="AG64" s="2">
        <f t="shared" si="24"/>
        <v>0</v>
      </c>
      <c r="AH64" s="2">
        <f t="shared" si="24"/>
        <v>7</v>
      </c>
      <c r="AI64" s="2">
        <f t="shared" si="24"/>
        <v>0</v>
      </c>
      <c r="AJ64" s="2">
        <f t="shared" si="24"/>
        <v>0</v>
      </c>
      <c r="AK64" s="2">
        <f t="shared" si="24"/>
        <v>5039.88</v>
      </c>
      <c r="AL64" s="2">
        <f t="shared" si="24"/>
        <v>1679.96</v>
      </c>
      <c r="AM64" s="2">
        <f t="shared" si="24"/>
        <v>0</v>
      </c>
      <c r="AN64" s="2">
        <f t="shared" si="24"/>
        <v>0</v>
      </c>
      <c r="AO64" s="2">
        <f t="shared" si="24"/>
        <v>0</v>
      </c>
      <c r="AP64" s="2">
        <f t="shared" si="24"/>
        <v>0</v>
      </c>
      <c r="AQ64" s="2">
        <f t="shared" si="24"/>
        <v>0</v>
      </c>
      <c r="AR64" s="2">
        <f t="shared" si="24"/>
        <v>9304.39</v>
      </c>
      <c r="AS64" s="2">
        <f t="shared" si="24"/>
        <v>9304.39</v>
      </c>
      <c r="AT64" s="2">
        <f t="shared" si="24"/>
        <v>0</v>
      </c>
      <c r="AU64" s="2">
        <f t="shared" ref="AU64:BZ64" si="25">AU71</f>
        <v>0</v>
      </c>
      <c r="AV64" s="2">
        <f t="shared" si="25"/>
        <v>0</v>
      </c>
      <c r="AW64" s="2">
        <f t="shared" si="25"/>
        <v>0</v>
      </c>
      <c r="AX64" s="2">
        <f t="shared" si="25"/>
        <v>0</v>
      </c>
      <c r="AY64" s="2">
        <f t="shared" si="25"/>
        <v>0</v>
      </c>
      <c r="AZ64" s="2">
        <f t="shared" si="25"/>
        <v>0</v>
      </c>
      <c r="BA64" s="2">
        <f t="shared" si="25"/>
        <v>0</v>
      </c>
      <c r="BB64" s="2">
        <f t="shared" si="25"/>
        <v>0</v>
      </c>
      <c r="BC64" s="2">
        <f t="shared" si="25"/>
        <v>0</v>
      </c>
      <c r="BD64" s="2">
        <f t="shared" si="25"/>
        <v>0</v>
      </c>
      <c r="BE64" s="2">
        <f t="shared" si="25"/>
        <v>0</v>
      </c>
      <c r="BF64" s="2">
        <f t="shared" si="25"/>
        <v>0</v>
      </c>
      <c r="BG64" s="2">
        <f t="shared" si="25"/>
        <v>0</v>
      </c>
      <c r="BH64" s="2">
        <f t="shared" si="25"/>
        <v>0</v>
      </c>
      <c r="BI64" s="2">
        <f t="shared" si="25"/>
        <v>0</v>
      </c>
      <c r="BJ64" s="2">
        <f t="shared" si="25"/>
        <v>0</v>
      </c>
      <c r="BK64" s="2">
        <f t="shared" si="25"/>
        <v>0</v>
      </c>
      <c r="BL64" s="2">
        <f t="shared" si="25"/>
        <v>0</v>
      </c>
      <c r="BM64" s="2">
        <f t="shared" si="25"/>
        <v>0</v>
      </c>
      <c r="BN64" s="2">
        <f t="shared" si="25"/>
        <v>0</v>
      </c>
      <c r="BO64" s="2">
        <f t="shared" si="25"/>
        <v>0</v>
      </c>
      <c r="BP64" s="2">
        <f t="shared" si="25"/>
        <v>0</v>
      </c>
      <c r="BQ64" s="2">
        <f t="shared" si="25"/>
        <v>0</v>
      </c>
      <c r="BR64" s="2">
        <f t="shared" si="25"/>
        <v>0</v>
      </c>
      <c r="BS64" s="2">
        <f t="shared" si="25"/>
        <v>0</v>
      </c>
      <c r="BT64" s="2">
        <f t="shared" si="25"/>
        <v>0</v>
      </c>
      <c r="BU64" s="2">
        <f t="shared" si="25"/>
        <v>0</v>
      </c>
      <c r="BV64" s="2">
        <f t="shared" si="25"/>
        <v>0</v>
      </c>
      <c r="BW64" s="2">
        <f t="shared" si="25"/>
        <v>0</v>
      </c>
      <c r="BX64" s="2">
        <f t="shared" si="25"/>
        <v>0</v>
      </c>
      <c r="BY64" s="2">
        <f t="shared" si="25"/>
        <v>0</v>
      </c>
      <c r="BZ64" s="2">
        <f t="shared" si="25"/>
        <v>0</v>
      </c>
      <c r="CA64" s="2">
        <f t="shared" ref="CA64:DF64" si="26">CA71</f>
        <v>9304.39</v>
      </c>
      <c r="CB64" s="2">
        <f t="shared" si="26"/>
        <v>9304.39</v>
      </c>
      <c r="CC64" s="2">
        <f t="shared" si="26"/>
        <v>0</v>
      </c>
      <c r="CD64" s="2">
        <f t="shared" si="26"/>
        <v>0</v>
      </c>
      <c r="CE64" s="2">
        <f t="shared" si="26"/>
        <v>0</v>
      </c>
      <c r="CF64" s="2">
        <f t="shared" si="26"/>
        <v>0</v>
      </c>
      <c r="CG64" s="2">
        <f t="shared" si="26"/>
        <v>0</v>
      </c>
      <c r="CH64" s="2">
        <f t="shared" si="26"/>
        <v>0</v>
      </c>
      <c r="CI64" s="2">
        <f t="shared" si="26"/>
        <v>0</v>
      </c>
      <c r="CJ64" s="2">
        <f t="shared" si="26"/>
        <v>0</v>
      </c>
      <c r="CK64" s="2">
        <f t="shared" si="26"/>
        <v>0</v>
      </c>
      <c r="CL64" s="2">
        <f t="shared" si="26"/>
        <v>0</v>
      </c>
      <c r="CM64" s="2">
        <f t="shared" si="26"/>
        <v>0</v>
      </c>
      <c r="CN64" s="2">
        <f t="shared" si="26"/>
        <v>0</v>
      </c>
      <c r="CO64" s="2">
        <f t="shared" si="26"/>
        <v>0</v>
      </c>
      <c r="CP64" s="2">
        <f t="shared" si="26"/>
        <v>0</v>
      </c>
      <c r="CQ64" s="2">
        <f t="shared" si="26"/>
        <v>0</v>
      </c>
      <c r="CR64" s="2">
        <f t="shared" si="26"/>
        <v>0</v>
      </c>
      <c r="CS64" s="2">
        <f t="shared" si="26"/>
        <v>0</v>
      </c>
      <c r="CT64" s="2">
        <f t="shared" si="26"/>
        <v>0</v>
      </c>
      <c r="CU64" s="2">
        <f t="shared" si="26"/>
        <v>0</v>
      </c>
      <c r="CV64" s="2">
        <f t="shared" si="26"/>
        <v>0</v>
      </c>
      <c r="CW64" s="2">
        <f t="shared" si="26"/>
        <v>0</v>
      </c>
      <c r="CX64" s="2">
        <f t="shared" si="26"/>
        <v>0</v>
      </c>
      <c r="CY64" s="2">
        <f t="shared" si="26"/>
        <v>0</v>
      </c>
      <c r="CZ64" s="2">
        <f t="shared" si="26"/>
        <v>0</v>
      </c>
      <c r="DA64" s="2">
        <f t="shared" si="26"/>
        <v>0</v>
      </c>
      <c r="DB64" s="2">
        <f t="shared" si="26"/>
        <v>0</v>
      </c>
      <c r="DC64" s="2">
        <f t="shared" si="26"/>
        <v>0</v>
      </c>
      <c r="DD64" s="2">
        <f t="shared" si="26"/>
        <v>0</v>
      </c>
      <c r="DE64" s="2">
        <f t="shared" si="26"/>
        <v>0</v>
      </c>
      <c r="DF64" s="2">
        <f t="shared" si="26"/>
        <v>0</v>
      </c>
      <c r="DG64" s="3">
        <f t="shared" ref="DG64:EL64" si="27">DG71</f>
        <v>0</v>
      </c>
      <c r="DH64" s="3">
        <f t="shared" si="27"/>
        <v>0</v>
      </c>
      <c r="DI64" s="3">
        <f t="shared" si="27"/>
        <v>0</v>
      </c>
      <c r="DJ64" s="3">
        <f t="shared" si="27"/>
        <v>0</v>
      </c>
      <c r="DK64" s="3">
        <f t="shared" si="27"/>
        <v>0</v>
      </c>
      <c r="DL64" s="3">
        <f t="shared" si="27"/>
        <v>0</v>
      </c>
      <c r="DM64" s="3">
        <f t="shared" si="27"/>
        <v>0</v>
      </c>
      <c r="DN64" s="3">
        <f t="shared" si="27"/>
        <v>0</v>
      </c>
      <c r="DO64" s="3">
        <f t="shared" si="27"/>
        <v>0</v>
      </c>
      <c r="DP64" s="3">
        <f t="shared" si="27"/>
        <v>0</v>
      </c>
      <c r="DQ64" s="3">
        <f t="shared" si="27"/>
        <v>0</v>
      </c>
      <c r="DR64" s="3">
        <f t="shared" si="27"/>
        <v>0</v>
      </c>
      <c r="DS64" s="3">
        <f t="shared" si="27"/>
        <v>0</v>
      </c>
      <c r="DT64" s="3">
        <f t="shared" si="27"/>
        <v>0</v>
      </c>
      <c r="DU64" s="3">
        <f t="shared" si="27"/>
        <v>0</v>
      </c>
      <c r="DV64" s="3">
        <f t="shared" si="27"/>
        <v>0</v>
      </c>
      <c r="DW64" s="3">
        <f t="shared" si="27"/>
        <v>0</v>
      </c>
      <c r="DX64" s="3">
        <f t="shared" si="27"/>
        <v>0</v>
      </c>
      <c r="DY64" s="3">
        <f t="shared" si="27"/>
        <v>0</v>
      </c>
      <c r="DZ64" s="3">
        <f t="shared" si="27"/>
        <v>0</v>
      </c>
      <c r="EA64" s="3">
        <f t="shared" si="27"/>
        <v>0</v>
      </c>
      <c r="EB64" s="3">
        <f t="shared" si="27"/>
        <v>0</v>
      </c>
      <c r="EC64" s="3">
        <f t="shared" si="27"/>
        <v>0</v>
      </c>
      <c r="ED64" s="3">
        <f t="shared" si="27"/>
        <v>0</v>
      </c>
      <c r="EE64" s="3">
        <f t="shared" si="27"/>
        <v>0</v>
      </c>
      <c r="EF64" s="3">
        <f t="shared" si="27"/>
        <v>0</v>
      </c>
      <c r="EG64" s="3">
        <f t="shared" si="27"/>
        <v>0</v>
      </c>
      <c r="EH64" s="3">
        <f t="shared" si="27"/>
        <v>0</v>
      </c>
      <c r="EI64" s="3">
        <f t="shared" si="27"/>
        <v>0</v>
      </c>
      <c r="EJ64" s="3">
        <f t="shared" si="27"/>
        <v>0</v>
      </c>
      <c r="EK64" s="3">
        <f t="shared" si="27"/>
        <v>0</v>
      </c>
      <c r="EL64" s="3">
        <f t="shared" si="27"/>
        <v>0</v>
      </c>
      <c r="EM64" s="3">
        <f t="shared" ref="EM64:FR64" si="28">EM71</f>
        <v>0</v>
      </c>
      <c r="EN64" s="3">
        <f t="shared" si="28"/>
        <v>0</v>
      </c>
      <c r="EO64" s="3">
        <f t="shared" si="28"/>
        <v>0</v>
      </c>
      <c r="EP64" s="3">
        <f t="shared" si="28"/>
        <v>0</v>
      </c>
      <c r="EQ64" s="3">
        <f t="shared" si="28"/>
        <v>0</v>
      </c>
      <c r="ER64" s="3">
        <f t="shared" si="28"/>
        <v>0</v>
      </c>
      <c r="ES64" s="3">
        <f t="shared" si="28"/>
        <v>0</v>
      </c>
      <c r="ET64" s="3">
        <f t="shared" si="28"/>
        <v>0</v>
      </c>
      <c r="EU64" s="3">
        <f t="shared" si="28"/>
        <v>0</v>
      </c>
      <c r="EV64" s="3">
        <f t="shared" si="28"/>
        <v>0</v>
      </c>
      <c r="EW64" s="3">
        <f t="shared" si="28"/>
        <v>0</v>
      </c>
      <c r="EX64" s="3">
        <f t="shared" si="28"/>
        <v>0</v>
      </c>
      <c r="EY64" s="3">
        <f t="shared" si="28"/>
        <v>0</v>
      </c>
      <c r="EZ64" s="3">
        <f t="shared" si="28"/>
        <v>0</v>
      </c>
      <c r="FA64" s="3">
        <f t="shared" si="28"/>
        <v>0</v>
      </c>
      <c r="FB64" s="3">
        <f t="shared" si="28"/>
        <v>0</v>
      </c>
      <c r="FC64" s="3">
        <f t="shared" si="28"/>
        <v>0</v>
      </c>
      <c r="FD64" s="3">
        <f t="shared" si="28"/>
        <v>0</v>
      </c>
      <c r="FE64" s="3">
        <f t="shared" si="28"/>
        <v>0</v>
      </c>
      <c r="FF64" s="3">
        <f t="shared" si="28"/>
        <v>0</v>
      </c>
      <c r="FG64" s="3">
        <f t="shared" si="28"/>
        <v>0</v>
      </c>
      <c r="FH64" s="3">
        <f t="shared" si="28"/>
        <v>0</v>
      </c>
      <c r="FI64" s="3">
        <f t="shared" si="28"/>
        <v>0</v>
      </c>
      <c r="FJ64" s="3">
        <f t="shared" si="28"/>
        <v>0</v>
      </c>
      <c r="FK64" s="3">
        <f t="shared" si="28"/>
        <v>0</v>
      </c>
      <c r="FL64" s="3">
        <f t="shared" si="28"/>
        <v>0</v>
      </c>
      <c r="FM64" s="3">
        <f t="shared" si="28"/>
        <v>0</v>
      </c>
      <c r="FN64" s="3">
        <f t="shared" si="28"/>
        <v>0</v>
      </c>
      <c r="FO64" s="3">
        <f t="shared" si="28"/>
        <v>0</v>
      </c>
      <c r="FP64" s="3">
        <f t="shared" si="28"/>
        <v>0</v>
      </c>
      <c r="FQ64" s="3">
        <f t="shared" si="28"/>
        <v>0</v>
      </c>
      <c r="FR64" s="3">
        <f t="shared" si="28"/>
        <v>0</v>
      </c>
      <c r="FS64" s="3">
        <f t="shared" ref="FS64:GX64" si="29">FS71</f>
        <v>0</v>
      </c>
      <c r="FT64" s="3">
        <f t="shared" si="29"/>
        <v>0</v>
      </c>
      <c r="FU64" s="3">
        <f t="shared" si="29"/>
        <v>0</v>
      </c>
      <c r="FV64" s="3">
        <f t="shared" si="29"/>
        <v>0</v>
      </c>
      <c r="FW64" s="3">
        <f t="shared" si="29"/>
        <v>0</v>
      </c>
      <c r="FX64" s="3">
        <f t="shared" si="29"/>
        <v>0</v>
      </c>
      <c r="FY64" s="3">
        <f t="shared" si="29"/>
        <v>0</v>
      </c>
      <c r="FZ64" s="3">
        <f t="shared" si="29"/>
        <v>0</v>
      </c>
      <c r="GA64" s="3">
        <f t="shared" si="29"/>
        <v>0</v>
      </c>
      <c r="GB64" s="3">
        <f t="shared" si="29"/>
        <v>0</v>
      </c>
      <c r="GC64" s="3">
        <f t="shared" si="29"/>
        <v>0</v>
      </c>
      <c r="GD64" s="3">
        <f t="shared" si="29"/>
        <v>0</v>
      </c>
      <c r="GE64" s="3">
        <f t="shared" si="29"/>
        <v>0</v>
      </c>
      <c r="GF64" s="3">
        <f t="shared" si="29"/>
        <v>0</v>
      </c>
      <c r="GG64" s="3">
        <f t="shared" si="29"/>
        <v>0</v>
      </c>
      <c r="GH64" s="3">
        <f t="shared" si="29"/>
        <v>0</v>
      </c>
      <c r="GI64" s="3">
        <f t="shared" si="29"/>
        <v>0</v>
      </c>
      <c r="GJ64" s="3">
        <f t="shared" si="29"/>
        <v>0</v>
      </c>
      <c r="GK64" s="3">
        <f t="shared" si="29"/>
        <v>0</v>
      </c>
      <c r="GL64" s="3">
        <f t="shared" si="29"/>
        <v>0</v>
      </c>
      <c r="GM64" s="3">
        <f t="shared" si="29"/>
        <v>0</v>
      </c>
      <c r="GN64" s="3">
        <f t="shared" si="29"/>
        <v>0</v>
      </c>
      <c r="GO64" s="3">
        <f t="shared" si="29"/>
        <v>0</v>
      </c>
      <c r="GP64" s="3">
        <f t="shared" si="29"/>
        <v>0</v>
      </c>
      <c r="GQ64" s="3">
        <f t="shared" si="29"/>
        <v>0</v>
      </c>
      <c r="GR64" s="3">
        <f t="shared" si="29"/>
        <v>0</v>
      </c>
      <c r="GS64" s="3">
        <f t="shared" si="29"/>
        <v>0</v>
      </c>
      <c r="GT64" s="3">
        <f t="shared" si="29"/>
        <v>0</v>
      </c>
      <c r="GU64" s="3">
        <f t="shared" si="29"/>
        <v>0</v>
      </c>
      <c r="GV64" s="3">
        <f t="shared" si="29"/>
        <v>0</v>
      </c>
      <c r="GW64" s="3">
        <f t="shared" si="29"/>
        <v>0</v>
      </c>
      <c r="GX64" s="3">
        <f t="shared" si="29"/>
        <v>0</v>
      </c>
    </row>
    <row r="66" spans="1:245" x14ac:dyDescent="0.25">
      <c r="A66">
        <v>17</v>
      </c>
      <c r="B66">
        <v>1</v>
      </c>
      <c r="C66">
        <f>ROW(SmtRes!A5)</f>
        <v>5</v>
      </c>
      <c r="D66">
        <f>ROW(EtalonRes!A5)</f>
        <v>5</v>
      </c>
      <c r="E66" t="s">
        <v>79</v>
      </c>
      <c r="F66" t="s">
        <v>80</v>
      </c>
      <c r="G66" t="s">
        <v>81</v>
      </c>
      <c r="H66" t="s">
        <v>82</v>
      </c>
      <c r="I66">
        <v>1</v>
      </c>
      <c r="J66">
        <v>0</v>
      </c>
      <c r="K66">
        <v>1</v>
      </c>
      <c r="O66">
        <f>ROUND(CP66,2)</f>
        <v>369.22</v>
      </c>
      <c r="P66">
        <f>ROUND(CQ66*I66,2)</f>
        <v>0</v>
      </c>
      <c r="Q66">
        <f>ROUND(CR66*I66,2)</f>
        <v>0</v>
      </c>
      <c r="R66">
        <f>ROUND(CS66*I66,2)</f>
        <v>0</v>
      </c>
      <c r="S66">
        <f>ROUND(CT66*I66,2)</f>
        <v>369.22</v>
      </c>
      <c r="T66">
        <f>ROUND(CU66*I66,2)</f>
        <v>0</v>
      </c>
      <c r="U66">
        <f>ROUND(CV66*I66,7)</f>
        <v>1</v>
      </c>
      <c r="V66">
        <f>ROUND(CW66*I66,7)</f>
        <v>0</v>
      </c>
      <c r="W66">
        <f>ROUND(CX66*I66,2)</f>
        <v>0</v>
      </c>
      <c r="X66">
        <f t="shared" ref="X66:Y69" si="30">ROUND(CY66,2)</f>
        <v>719.98</v>
      </c>
      <c r="Y66">
        <f t="shared" si="30"/>
        <v>239.99</v>
      </c>
      <c r="AA66">
        <v>350580288</v>
      </c>
      <c r="AB66">
        <f>ROUND((AC66+AD66+AF66),6)</f>
        <v>233.25686999999999</v>
      </c>
      <c r="AC66">
        <f>ROUND(((ES66*ROUND(0,7))),6)</f>
        <v>0</v>
      </c>
      <c r="AD66">
        <f>ROUND(((((ET66*ROUND(0.7287,7)))-((EU66*ROUND(0.7287,7))))+AE66),6)</f>
        <v>0</v>
      </c>
      <c r="AE66">
        <f t="shared" ref="AE66:AF69" si="31">ROUND(((EU66*ROUND(0.7287,7))),6)</f>
        <v>0</v>
      </c>
      <c r="AF66">
        <f t="shared" si="31"/>
        <v>233.25686999999999</v>
      </c>
      <c r="AG66">
        <f>ROUND((AP66),6)</f>
        <v>0</v>
      </c>
      <c r="AH66">
        <f t="shared" ref="AH66:AI69" si="32">(EW66)</f>
        <v>1</v>
      </c>
      <c r="AI66">
        <f t="shared" si="32"/>
        <v>0</v>
      </c>
      <c r="AJ66">
        <f>(AS66)</f>
        <v>0</v>
      </c>
      <c r="AK66">
        <v>320.10000000000002</v>
      </c>
      <c r="AL66">
        <v>0</v>
      </c>
      <c r="AM66">
        <v>0</v>
      </c>
      <c r="AN66">
        <v>0</v>
      </c>
      <c r="AO66">
        <v>320.10000000000002</v>
      </c>
      <c r="AP66">
        <v>0</v>
      </c>
      <c r="AQ66">
        <v>1</v>
      </c>
      <c r="AR66">
        <v>0</v>
      </c>
      <c r="AS66">
        <v>0</v>
      </c>
      <c r="AT66">
        <v>195</v>
      </c>
      <c r="AU66">
        <v>65</v>
      </c>
      <c r="AV66">
        <v>1</v>
      </c>
      <c r="AW66">
        <v>1</v>
      </c>
      <c r="AZ66">
        <v>1</v>
      </c>
      <c r="BA66">
        <v>1.5829</v>
      </c>
      <c r="BB66">
        <v>1</v>
      </c>
      <c r="BC66">
        <v>1</v>
      </c>
      <c r="BD66" t="s">
        <v>3</v>
      </c>
      <c r="BE66" t="s">
        <v>3</v>
      </c>
      <c r="BF66" t="s">
        <v>3</v>
      </c>
      <c r="BG66" t="s">
        <v>3</v>
      </c>
      <c r="BH66">
        <v>0</v>
      </c>
      <c r="BI66">
        <v>1</v>
      </c>
      <c r="BJ66" t="s">
        <v>83</v>
      </c>
      <c r="BM66">
        <v>900002</v>
      </c>
      <c r="BN66">
        <v>0</v>
      </c>
      <c r="BO66" t="s">
        <v>3</v>
      </c>
      <c r="BP66">
        <v>0</v>
      </c>
      <c r="BQ66">
        <v>0</v>
      </c>
      <c r="BR66">
        <v>0</v>
      </c>
      <c r="BS66">
        <v>1.5829</v>
      </c>
      <c r="BT66">
        <v>1</v>
      </c>
      <c r="BU66">
        <v>1</v>
      </c>
      <c r="BV66">
        <v>1</v>
      </c>
      <c r="BW66">
        <v>1</v>
      </c>
      <c r="BX66">
        <v>1</v>
      </c>
      <c r="BY66" t="s">
        <v>3</v>
      </c>
      <c r="BZ66">
        <v>195</v>
      </c>
      <c r="CA66">
        <v>65</v>
      </c>
      <c r="CB66" t="s">
        <v>3</v>
      </c>
      <c r="CE66">
        <v>0</v>
      </c>
      <c r="CF66">
        <v>0</v>
      </c>
      <c r="CG66">
        <v>0</v>
      </c>
      <c r="CM66">
        <v>0</v>
      </c>
      <c r="CN66" t="s">
        <v>3</v>
      </c>
      <c r="CO66">
        <v>0</v>
      </c>
      <c r="CP66">
        <f>(P66+Q66+S66)</f>
        <v>369.22</v>
      </c>
      <c r="CQ66">
        <f>AC66*BC66</f>
        <v>0</v>
      </c>
      <c r="CR66">
        <f>((((ET66*ROUND(0.7287,7)))*BB66-((EU66*ROUND(0.7287,7)))*BS66)+AE66*BS66)</f>
        <v>0</v>
      </c>
      <c r="CS66">
        <f>AE66*BS66</f>
        <v>0</v>
      </c>
      <c r="CT66">
        <f>AF66*BA66</f>
        <v>369.222299523</v>
      </c>
      <c r="CU66">
        <f t="shared" ref="CU66:CX69" si="33">AG66</f>
        <v>0</v>
      </c>
      <c r="CV66">
        <f t="shared" si="33"/>
        <v>1</v>
      </c>
      <c r="CW66">
        <f t="shared" si="33"/>
        <v>0</v>
      </c>
      <c r="CX66">
        <f t="shared" si="33"/>
        <v>0</v>
      </c>
      <c r="CY66">
        <f>(((S66+R66)*AT66)/100)</f>
        <v>719.97900000000004</v>
      </c>
      <c r="CZ66">
        <f>(((S66+R66)*AU66)/100)</f>
        <v>239.99300000000002</v>
      </c>
      <c r="DC66" t="s">
        <v>3</v>
      </c>
      <c r="DD66" t="s">
        <v>20</v>
      </c>
      <c r="DE66" t="s">
        <v>21</v>
      </c>
      <c r="DF66" t="s">
        <v>21</v>
      </c>
      <c r="DG66" t="s">
        <v>21</v>
      </c>
      <c r="DH66" t="s">
        <v>3</v>
      </c>
      <c r="DI66" t="s">
        <v>3</v>
      </c>
      <c r="DJ66" t="s">
        <v>3</v>
      </c>
      <c r="DK66" t="s">
        <v>3</v>
      </c>
      <c r="DL66" t="s">
        <v>3</v>
      </c>
      <c r="DM66" t="s">
        <v>3</v>
      </c>
      <c r="DN66">
        <v>0</v>
      </c>
      <c r="DO66">
        <v>0</v>
      </c>
      <c r="DP66">
        <v>1</v>
      </c>
      <c r="DQ66">
        <v>1</v>
      </c>
      <c r="DU66">
        <v>1013</v>
      </c>
      <c r="DV66" t="s">
        <v>82</v>
      </c>
      <c r="DW66" t="s">
        <v>82</v>
      </c>
      <c r="DX66">
        <v>1</v>
      </c>
      <c r="DZ66" t="s">
        <v>3</v>
      </c>
      <c r="EA66" t="s">
        <v>3</v>
      </c>
      <c r="EB66" t="s">
        <v>3</v>
      </c>
      <c r="EC66" t="s">
        <v>3</v>
      </c>
      <c r="EE66">
        <v>295507044</v>
      </c>
      <c r="EF66">
        <v>0</v>
      </c>
      <c r="EG66" t="s">
        <v>3</v>
      </c>
      <c r="EH66">
        <v>0</v>
      </c>
      <c r="EI66" t="s">
        <v>3</v>
      </c>
      <c r="EJ66">
        <v>1</v>
      </c>
      <c r="EK66">
        <v>900002</v>
      </c>
      <c r="EL66" t="s">
        <v>22</v>
      </c>
      <c r="EM66" t="s">
        <v>23</v>
      </c>
      <c r="EO66" t="s">
        <v>3</v>
      </c>
      <c r="EQ66">
        <v>131072</v>
      </c>
      <c r="ER66">
        <v>320.10000000000002</v>
      </c>
      <c r="ES66">
        <v>0</v>
      </c>
      <c r="ET66">
        <v>0</v>
      </c>
      <c r="EU66">
        <v>0</v>
      </c>
      <c r="EV66">
        <v>320.10000000000002</v>
      </c>
      <c r="EW66">
        <v>1</v>
      </c>
      <c r="EX66">
        <v>0</v>
      </c>
      <c r="EY66">
        <v>0</v>
      </c>
      <c r="FQ66">
        <v>0</v>
      </c>
      <c r="FR66">
        <v>0</v>
      </c>
      <c r="FS66">
        <v>0</v>
      </c>
      <c r="FX66">
        <v>195</v>
      </c>
      <c r="FY66">
        <v>65</v>
      </c>
      <c r="GA66" t="s">
        <v>3</v>
      </c>
      <c r="GD66">
        <v>1</v>
      </c>
      <c r="GF66">
        <v>-2028679793</v>
      </c>
      <c r="GG66">
        <v>2</v>
      </c>
      <c r="GH66">
        <v>2</v>
      </c>
      <c r="GI66">
        <v>3</v>
      </c>
      <c r="GJ66">
        <v>0</v>
      </c>
      <c r="GK66">
        <v>0</v>
      </c>
      <c r="GL66">
        <f>ROUND(IF(AND(BH66=3,BI66=3,FS66&lt;&gt;0),P66,0),2)</f>
        <v>0</v>
      </c>
      <c r="GM66">
        <f>ROUND(O66+X66+Y66,2)+GX66</f>
        <v>1329.19</v>
      </c>
      <c r="GN66">
        <f>IF(OR(BI66=0,BI66=1),GM66-GX66,0)</f>
        <v>1329.19</v>
      </c>
      <c r="GO66">
        <f>IF(BI66=2,GM66-GX66,0)</f>
        <v>0</v>
      </c>
      <c r="GP66">
        <f>IF(BI66=4,GM66-GX66,0)</f>
        <v>0</v>
      </c>
      <c r="GR66">
        <v>0</v>
      </c>
      <c r="GS66">
        <v>3</v>
      </c>
      <c r="GT66">
        <v>0</v>
      </c>
      <c r="GU66" t="s">
        <v>3</v>
      </c>
      <c r="GV66">
        <f>ROUND((GT66),6)</f>
        <v>0</v>
      </c>
      <c r="GW66">
        <v>1</v>
      </c>
      <c r="GX66">
        <f>ROUND(HC66*I66,2)</f>
        <v>0</v>
      </c>
      <c r="HA66">
        <v>0</v>
      </c>
      <c r="HB66">
        <v>0</v>
      </c>
      <c r="HC66">
        <f>GV66*GW66</f>
        <v>0</v>
      </c>
      <c r="HE66" t="s">
        <v>3</v>
      </c>
      <c r="HF66" t="s">
        <v>3</v>
      </c>
      <c r="HM66" t="s">
        <v>3</v>
      </c>
      <c r="HN66" t="s">
        <v>3</v>
      </c>
      <c r="HO66" t="s">
        <v>3</v>
      </c>
      <c r="HP66" t="s">
        <v>3</v>
      </c>
      <c r="HQ66" t="s">
        <v>3</v>
      </c>
      <c r="HS66">
        <v>0</v>
      </c>
      <c r="IK66">
        <v>0</v>
      </c>
    </row>
    <row r="67" spans="1:245" x14ac:dyDescent="0.25">
      <c r="A67">
        <v>17</v>
      </c>
      <c r="B67">
        <v>1</v>
      </c>
      <c r="C67">
        <f>ROW(SmtRes!A6)</f>
        <v>6</v>
      </c>
      <c r="D67">
        <f>ROW(EtalonRes!A6)</f>
        <v>6</v>
      </c>
      <c r="E67" t="s">
        <v>84</v>
      </c>
      <c r="F67" t="s">
        <v>85</v>
      </c>
      <c r="G67" t="s">
        <v>211</v>
      </c>
      <c r="H67" t="s">
        <v>82</v>
      </c>
      <c r="I67">
        <v>1</v>
      </c>
      <c r="J67">
        <v>0</v>
      </c>
      <c r="K67">
        <v>1</v>
      </c>
      <c r="O67">
        <f>ROUND(CP67,2)</f>
        <v>369.22</v>
      </c>
      <c r="P67">
        <f>ROUND(CQ67*I67,2)</f>
        <v>0</v>
      </c>
      <c r="Q67">
        <f>ROUND(CR67*I67,2)</f>
        <v>0</v>
      </c>
      <c r="R67">
        <f>ROUND(CS67*I67,2)</f>
        <v>0</v>
      </c>
      <c r="S67">
        <f>ROUND(CT67*I67,2)</f>
        <v>369.22</v>
      </c>
      <c r="T67">
        <f>ROUND(CU67*I67,2)</f>
        <v>0</v>
      </c>
      <c r="U67">
        <f>ROUND(CV67*I67,7)</f>
        <v>1</v>
      </c>
      <c r="V67">
        <f>ROUND(CW67*I67,7)</f>
        <v>0</v>
      </c>
      <c r="W67">
        <f>ROUND(CX67*I67,2)</f>
        <v>0</v>
      </c>
      <c r="X67">
        <f t="shared" si="30"/>
        <v>719.98</v>
      </c>
      <c r="Y67">
        <f t="shared" si="30"/>
        <v>239.99</v>
      </c>
      <c r="AA67">
        <v>350580288</v>
      </c>
      <c r="AB67">
        <f>ROUND((AC67+AD67+AF67),6)</f>
        <v>233.25686999999999</v>
      </c>
      <c r="AC67">
        <f>ROUND(((ES67*ROUND(0,7))),6)</f>
        <v>0</v>
      </c>
      <c r="AD67">
        <f>ROUND(((((ET67*ROUND(0.7287,7)))-((EU67*ROUND(0.7287,7))))+AE67),6)</f>
        <v>0</v>
      </c>
      <c r="AE67">
        <f t="shared" si="31"/>
        <v>0</v>
      </c>
      <c r="AF67">
        <f t="shared" si="31"/>
        <v>233.25686999999999</v>
      </c>
      <c r="AG67">
        <f>ROUND((AP67),6)</f>
        <v>0</v>
      </c>
      <c r="AH67">
        <f t="shared" si="32"/>
        <v>1</v>
      </c>
      <c r="AI67">
        <f t="shared" si="32"/>
        <v>0</v>
      </c>
      <c r="AJ67">
        <f>(AS67)</f>
        <v>0</v>
      </c>
      <c r="AK67">
        <v>320.10000000000002</v>
      </c>
      <c r="AL67">
        <v>0</v>
      </c>
      <c r="AM67">
        <v>0</v>
      </c>
      <c r="AN67">
        <v>0</v>
      </c>
      <c r="AO67">
        <v>320.10000000000002</v>
      </c>
      <c r="AP67">
        <v>0</v>
      </c>
      <c r="AQ67">
        <v>1</v>
      </c>
      <c r="AR67">
        <v>0</v>
      </c>
      <c r="AS67">
        <v>0</v>
      </c>
      <c r="AT67">
        <v>195</v>
      </c>
      <c r="AU67">
        <v>65</v>
      </c>
      <c r="AV67">
        <v>1</v>
      </c>
      <c r="AW67">
        <v>1</v>
      </c>
      <c r="AZ67">
        <v>1</v>
      </c>
      <c r="BA67">
        <v>1.5829</v>
      </c>
      <c r="BB67">
        <v>1</v>
      </c>
      <c r="BC67">
        <v>1</v>
      </c>
      <c r="BD67" t="s">
        <v>3</v>
      </c>
      <c r="BE67" t="s">
        <v>3</v>
      </c>
      <c r="BF67" t="s">
        <v>3</v>
      </c>
      <c r="BG67" t="s">
        <v>3</v>
      </c>
      <c r="BH67">
        <v>0</v>
      </c>
      <c r="BI67">
        <v>1</v>
      </c>
      <c r="BJ67" t="s">
        <v>86</v>
      </c>
      <c r="BM67">
        <v>900002</v>
      </c>
      <c r="BN67">
        <v>0</v>
      </c>
      <c r="BO67" t="s">
        <v>3</v>
      </c>
      <c r="BP67">
        <v>0</v>
      </c>
      <c r="BQ67">
        <v>0</v>
      </c>
      <c r="BR67">
        <v>0</v>
      </c>
      <c r="BS67">
        <v>1.5829</v>
      </c>
      <c r="BT67">
        <v>1</v>
      </c>
      <c r="BU67">
        <v>1</v>
      </c>
      <c r="BV67">
        <v>1</v>
      </c>
      <c r="BW67">
        <v>1</v>
      </c>
      <c r="BX67">
        <v>1</v>
      </c>
      <c r="BY67" t="s">
        <v>3</v>
      </c>
      <c r="BZ67">
        <v>195</v>
      </c>
      <c r="CA67">
        <v>65</v>
      </c>
      <c r="CB67" t="s">
        <v>3</v>
      </c>
      <c r="CE67">
        <v>0</v>
      </c>
      <c r="CF67">
        <v>0</v>
      </c>
      <c r="CG67">
        <v>0</v>
      </c>
      <c r="CM67">
        <v>0</v>
      </c>
      <c r="CN67" t="s">
        <v>3</v>
      </c>
      <c r="CO67">
        <v>0</v>
      </c>
      <c r="CP67">
        <f>(P67+Q67+S67)</f>
        <v>369.22</v>
      </c>
      <c r="CQ67">
        <f>AC67*BC67</f>
        <v>0</v>
      </c>
      <c r="CR67">
        <f>((((ET67*ROUND(0.7287,7)))*BB67-((EU67*ROUND(0.7287,7)))*BS67)+AE67*BS67)</f>
        <v>0</v>
      </c>
      <c r="CS67">
        <f>AE67*BS67</f>
        <v>0</v>
      </c>
      <c r="CT67">
        <f>AF67*BA67</f>
        <v>369.222299523</v>
      </c>
      <c r="CU67">
        <f t="shared" si="33"/>
        <v>0</v>
      </c>
      <c r="CV67">
        <f t="shared" si="33"/>
        <v>1</v>
      </c>
      <c r="CW67">
        <f t="shared" si="33"/>
        <v>0</v>
      </c>
      <c r="CX67">
        <f t="shared" si="33"/>
        <v>0</v>
      </c>
      <c r="CY67">
        <f>(((S67+R67)*AT67)/100)</f>
        <v>719.97900000000004</v>
      </c>
      <c r="CZ67">
        <f>(((S67+R67)*AU67)/100)</f>
        <v>239.99300000000002</v>
      </c>
      <c r="DC67" t="s">
        <v>3</v>
      </c>
      <c r="DD67" t="s">
        <v>20</v>
      </c>
      <c r="DE67" t="s">
        <v>21</v>
      </c>
      <c r="DF67" t="s">
        <v>21</v>
      </c>
      <c r="DG67" t="s">
        <v>21</v>
      </c>
      <c r="DH67" t="s">
        <v>3</v>
      </c>
      <c r="DI67" t="s">
        <v>3</v>
      </c>
      <c r="DJ67" t="s">
        <v>3</v>
      </c>
      <c r="DK67" t="s">
        <v>3</v>
      </c>
      <c r="DL67" t="s">
        <v>3</v>
      </c>
      <c r="DM67" t="s">
        <v>3</v>
      </c>
      <c r="DN67">
        <v>0</v>
      </c>
      <c r="DO67">
        <v>0</v>
      </c>
      <c r="DP67">
        <v>1</v>
      </c>
      <c r="DQ67">
        <v>1</v>
      </c>
      <c r="DU67">
        <v>1013</v>
      </c>
      <c r="DV67" t="s">
        <v>82</v>
      </c>
      <c r="DW67" t="s">
        <v>82</v>
      </c>
      <c r="DX67">
        <v>1</v>
      </c>
      <c r="DZ67" t="s">
        <v>3</v>
      </c>
      <c r="EA67" t="s">
        <v>3</v>
      </c>
      <c r="EB67" t="s">
        <v>3</v>
      </c>
      <c r="EC67" t="s">
        <v>3</v>
      </c>
      <c r="EE67">
        <v>295507044</v>
      </c>
      <c r="EF67">
        <v>0</v>
      </c>
      <c r="EG67" t="s">
        <v>3</v>
      </c>
      <c r="EH67">
        <v>0</v>
      </c>
      <c r="EI67" t="s">
        <v>3</v>
      </c>
      <c r="EJ67">
        <v>1</v>
      </c>
      <c r="EK67">
        <v>900002</v>
      </c>
      <c r="EL67" t="s">
        <v>22</v>
      </c>
      <c r="EM67" t="s">
        <v>23</v>
      </c>
      <c r="EO67" t="s">
        <v>3</v>
      </c>
      <c r="EQ67">
        <v>131072</v>
      </c>
      <c r="ER67">
        <v>320.10000000000002</v>
      </c>
      <c r="ES67">
        <v>0</v>
      </c>
      <c r="ET67">
        <v>0</v>
      </c>
      <c r="EU67">
        <v>0</v>
      </c>
      <c r="EV67">
        <v>320.10000000000002</v>
      </c>
      <c r="EW67">
        <v>1</v>
      </c>
      <c r="EX67">
        <v>0</v>
      </c>
      <c r="EY67">
        <v>0</v>
      </c>
      <c r="FQ67">
        <v>0</v>
      </c>
      <c r="FR67">
        <v>0</v>
      </c>
      <c r="FS67">
        <v>0</v>
      </c>
      <c r="FX67">
        <v>195</v>
      </c>
      <c r="FY67">
        <v>65</v>
      </c>
      <c r="GA67" t="s">
        <v>3</v>
      </c>
      <c r="GD67">
        <v>1</v>
      </c>
      <c r="GF67">
        <v>1459784144</v>
      </c>
      <c r="GG67">
        <v>2</v>
      </c>
      <c r="GH67">
        <v>1</v>
      </c>
      <c r="GI67">
        <v>3</v>
      </c>
      <c r="GJ67">
        <v>0</v>
      </c>
      <c r="GK67">
        <v>0</v>
      </c>
      <c r="GL67">
        <f>ROUND(IF(AND(BH67=3,BI67=3,FS67&lt;&gt;0),P67,0),2)</f>
        <v>0</v>
      </c>
      <c r="GM67">
        <f>ROUND(O67+X67+Y67,2)+GX67</f>
        <v>1329.19</v>
      </c>
      <c r="GN67">
        <f>IF(OR(BI67=0,BI67=1),GM67-GX67,0)</f>
        <v>1329.19</v>
      </c>
      <c r="GO67">
        <f>IF(BI67=2,GM67-GX67,0)</f>
        <v>0</v>
      </c>
      <c r="GP67">
        <f>IF(BI67=4,GM67-GX67,0)</f>
        <v>0</v>
      </c>
      <c r="GR67">
        <v>0</v>
      </c>
      <c r="GS67">
        <v>0</v>
      </c>
      <c r="GT67">
        <v>0</v>
      </c>
      <c r="GU67" t="s">
        <v>3</v>
      </c>
      <c r="GV67">
        <f>ROUND((GT67),6)</f>
        <v>0</v>
      </c>
      <c r="GW67">
        <v>1</v>
      </c>
      <c r="GX67">
        <f>ROUND(HC67*I67,2)</f>
        <v>0</v>
      </c>
      <c r="HA67">
        <v>0</v>
      </c>
      <c r="HB67">
        <v>0</v>
      </c>
      <c r="HC67">
        <f>GV67*GW67</f>
        <v>0</v>
      </c>
      <c r="HE67" t="s">
        <v>3</v>
      </c>
      <c r="HF67" t="s">
        <v>3</v>
      </c>
      <c r="HM67" t="s">
        <v>3</v>
      </c>
      <c r="HN67" t="s">
        <v>3</v>
      </c>
      <c r="HO67" t="s">
        <v>3</v>
      </c>
      <c r="HP67" t="s">
        <v>3</v>
      </c>
      <c r="HQ67" t="s">
        <v>3</v>
      </c>
      <c r="HS67">
        <v>0</v>
      </c>
      <c r="IK67">
        <v>0</v>
      </c>
    </row>
    <row r="68" spans="1:245" x14ac:dyDescent="0.25">
      <c r="A68">
        <v>17</v>
      </c>
      <c r="B68">
        <v>1</v>
      </c>
      <c r="C68">
        <f>ROW(SmtRes!A7)</f>
        <v>7</v>
      </c>
      <c r="D68">
        <f>ROW(EtalonRes!A7)</f>
        <v>7</v>
      </c>
      <c r="E68" t="s">
        <v>87</v>
      </c>
      <c r="F68" t="s">
        <v>88</v>
      </c>
      <c r="G68" t="s">
        <v>89</v>
      </c>
      <c r="H68" t="s">
        <v>82</v>
      </c>
      <c r="I68">
        <v>1</v>
      </c>
      <c r="J68">
        <v>0</v>
      </c>
      <c r="K68">
        <v>1</v>
      </c>
      <c r="O68">
        <f>ROUND(CP68,2)</f>
        <v>738.44</v>
      </c>
      <c r="P68">
        <f>ROUND(CQ68*I68,2)</f>
        <v>0</v>
      </c>
      <c r="Q68">
        <f>ROUND(CR68*I68,2)</f>
        <v>0</v>
      </c>
      <c r="R68">
        <f>ROUND(CS68*I68,2)</f>
        <v>0</v>
      </c>
      <c r="S68">
        <f>ROUND(CT68*I68,2)</f>
        <v>738.44</v>
      </c>
      <c r="T68">
        <f>ROUND(CU68*I68,2)</f>
        <v>0</v>
      </c>
      <c r="U68">
        <f>ROUND(CV68*I68,7)</f>
        <v>2</v>
      </c>
      <c r="V68">
        <f>ROUND(CW68*I68,7)</f>
        <v>0</v>
      </c>
      <c r="W68">
        <f>ROUND(CX68*I68,2)</f>
        <v>0</v>
      </c>
      <c r="X68">
        <f t="shared" si="30"/>
        <v>1439.96</v>
      </c>
      <c r="Y68">
        <f t="shared" si="30"/>
        <v>479.99</v>
      </c>
      <c r="AA68">
        <v>350580288</v>
      </c>
      <c r="AB68">
        <f>ROUND((AC68+AD68+AF68),6)</f>
        <v>466.51373999999998</v>
      </c>
      <c r="AC68">
        <f>ROUND(((ES68*ROUND(0,7))),6)</f>
        <v>0</v>
      </c>
      <c r="AD68">
        <f>ROUND(((((ET68*ROUND(0.7287,7)))-((EU68*ROUND(0.7287,7))))+AE68),6)</f>
        <v>0</v>
      </c>
      <c r="AE68">
        <f t="shared" si="31"/>
        <v>0</v>
      </c>
      <c r="AF68">
        <f t="shared" si="31"/>
        <v>466.51373999999998</v>
      </c>
      <c r="AG68">
        <f>ROUND((AP68),6)</f>
        <v>0</v>
      </c>
      <c r="AH68">
        <f t="shared" si="32"/>
        <v>2</v>
      </c>
      <c r="AI68">
        <f t="shared" si="32"/>
        <v>0</v>
      </c>
      <c r="AJ68">
        <f>(AS68)</f>
        <v>0</v>
      </c>
      <c r="AK68">
        <v>640.20000000000005</v>
      </c>
      <c r="AL68">
        <v>0</v>
      </c>
      <c r="AM68">
        <v>0</v>
      </c>
      <c r="AN68">
        <v>0</v>
      </c>
      <c r="AO68">
        <v>640.20000000000005</v>
      </c>
      <c r="AP68">
        <v>0</v>
      </c>
      <c r="AQ68">
        <v>2</v>
      </c>
      <c r="AR68">
        <v>0</v>
      </c>
      <c r="AS68">
        <v>0</v>
      </c>
      <c r="AT68">
        <v>195</v>
      </c>
      <c r="AU68">
        <v>65</v>
      </c>
      <c r="AV68">
        <v>1</v>
      </c>
      <c r="AW68">
        <v>1</v>
      </c>
      <c r="AZ68">
        <v>1</v>
      </c>
      <c r="BA68">
        <v>1.5829</v>
      </c>
      <c r="BB68">
        <v>1</v>
      </c>
      <c r="BC68">
        <v>1</v>
      </c>
      <c r="BD68" t="s">
        <v>3</v>
      </c>
      <c r="BE68" t="s">
        <v>3</v>
      </c>
      <c r="BF68" t="s">
        <v>3</v>
      </c>
      <c r="BG68" t="s">
        <v>3</v>
      </c>
      <c r="BH68">
        <v>0</v>
      </c>
      <c r="BI68">
        <v>1</v>
      </c>
      <c r="BJ68" t="s">
        <v>90</v>
      </c>
      <c r="BM68">
        <v>900002</v>
      </c>
      <c r="BN68">
        <v>0</v>
      </c>
      <c r="BO68" t="s">
        <v>3</v>
      </c>
      <c r="BP68">
        <v>0</v>
      </c>
      <c r="BQ68">
        <v>0</v>
      </c>
      <c r="BR68">
        <v>0</v>
      </c>
      <c r="BS68">
        <v>1.5829</v>
      </c>
      <c r="BT68">
        <v>1</v>
      </c>
      <c r="BU68">
        <v>1</v>
      </c>
      <c r="BV68">
        <v>1</v>
      </c>
      <c r="BW68">
        <v>1</v>
      </c>
      <c r="BX68">
        <v>1</v>
      </c>
      <c r="BY68" t="s">
        <v>3</v>
      </c>
      <c r="BZ68">
        <v>195</v>
      </c>
      <c r="CA68">
        <v>65</v>
      </c>
      <c r="CB68" t="s">
        <v>3</v>
      </c>
      <c r="CE68">
        <v>0</v>
      </c>
      <c r="CF68">
        <v>0</v>
      </c>
      <c r="CG68">
        <v>0</v>
      </c>
      <c r="CM68">
        <v>0</v>
      </c>
      <c r="CN68" t="s">
        <v>3</v>
      </c>
      <c r="CO68">
        <v>0</v>
      </c>
      <c r="CP68">
        <f>(P68+Q68+S68)</f>
        <v>738.44</v>
      </c>
      <c r="CQ68">
        <f>AC68*BC68</f>
        <v>0</v>
      </c>
      <c r="CR68">
        <f>((((ET68*ROUND(0.7287,7)))*BB68-((EU68*ROUND(0.7287,7)))*BS68)+AE68*BS68)</f>
        <v>0</v>
      </c>
      <c r="CS68">
        <f>AE68*BS68</f>
        <v>0</v>
      </c>
      <c r="CT68">
        <f>AF68*BA68</f>
        <v>738.44459904600001</v>
      </c>
      <c r="CU68">
        <f t="shared" si="33"/>
        <v>0</v>
      </c>
      <c r="CV68">
        <f t="shared" si="33"/>
        <v>2</v>
      </c>
      <c r="CW68">
        <f t="shared" si="33"/>
        <v>0</v>
      </c>
      <c r="CX68">
        <f t="shared" si="33"/>
        <v>0</v>
      </c>
      <c r="CY68">
        <f>(((S68+R68)*AT68)/100)</f>
        <v>1439.9580000000001</v>
      </c>
      <c r="CZ68">
        <f>(((S68+R68)*AU68)/100)</f>
        <v>479.98600000000005</v>
      </c>
      <c r="DC68" t="s">
        <v>3</v>
      </c>
      <c r="DD68" t="s">
        <v>20</v>
      </c>
      <c r="DE68" t="s">
        <v>21</v>
      </c>
      <c r="DF68" t="s">
        <v>21</v>
      </c>
      <c r="DG68" t="s">
        <v>21</v>
      </c>
      <c r="DH68" t="s">
        <v>3</v>
      </c>
      <c r="DI68" t="s">
        <v>3</v>
      </c>
      <c r="DJ68" t="s">
        <v>3</v>
      </c>
      <c r="DK68" t="s">
        <v>3</v>
      </c>
      <c r="DL68" t="s">
        <v>3</v>
      </c>
      <c r="DM68" t="s">
        <v>3</v>
      </c>
      <c r="DN68">
        <v>0</v>
      </c>
      <c r="DO68">
        <v>0</v>
      </c>
      <c r="DP68">
        <v>1</v>
      </c>
      <c r="DQ68">
        <v>1</v>
      </c>
      <c r="DU68">
        <v>1013</v>
      </c>
      <c r="DV68" t="s">
        <v>82</v>
      </c>
      <c r="DW68" t="s">
        <v>82</v>
      </c>
      <c r="DX68">
        <v>1</v>
      </c>
      <c r="DZ68" t="s">
        <v>3</v>
      </c>
      <c r="EA68" t="s">
        <v>3</v>
      </c>
      <c r="EB68" t="s">
        <v>3</v>
      </c>
      <c r="EC68" t="s">
        <v>3</v>
      </c>
      <c r="EE68">
        <v>295507044</v>
      </c>
      <c r="EF68">
        <v>0</v>
      </c>
      <c r="EG68" t="s">
        <v>3</v>
      </c>
      <c r="EH68">
        <v>0</v>
      </c>
      <c r="EI68" t="s">
        <v>3</v>
      </c>
      <c r="EJ68">
        <v>1</v>
      </c>
      <c r="EK68">
        <v>900002</v>
      </c>
      <c r="EL68" t="s">
        <v>22</v>
      </c>
      <c r="EM68" t="s">
        <v>23</v>
      </c>
      <c r="EO68" t="s">
        <v>3</v>
      </c>
      <c r="EQ68">
        <v>131072</v>
      </c>
      <c r="ER68">
        <v>640.20000000000005</v>
      </c>
      <c r="ES68">
        <v>0</v>
      </c>
      <c r="ET68">
        <v>0</v>
      </c>
      <c r="EU68">
        <v>0</v>
      </c>
      <c r="EV68">
        <v>640.20000000000005</v>
      </c>
      <c r="EW68">
        <v>2</v>
      </c>
      <c r="EX68">
        <v>0</v>
      </c>
      <c r="EY68">
        <v>0</v>
      </c>
      <c r="FQ68">
        <v>0</v>
      </c>
      <c r="FR68">
        <v>0</v>
      </c>
      <c r="FS68">
        <v>0</v>
      </c>
      <c r="FX68">
        <v>195</v>
      </c>
      <c r="FY68">
        <v>65</v>
      </c>
      <c r="GA68" t="s">
        <v>3</v>
      </c>
      <c r="GD68">
        <v>1</v>
      </c>
      <c r="GF68">
        <v>415960517</v>
      </c>
      <c r="GG68">
        <v>2</v>
      </c>
      <c r="GH68">
        <v>1</v>
      </c>
      <c r="GI68">
        <v>3</v>
      </c>
      <c r="GJ68">
        <v>0</v>
      </c>
      <c r="GK68">
        <v>0</v>
      </c>
      <c r="GL68">
        <f>ROUND(IF(AND(BH68=3,BI68=3,FS68&lt;&gt;0),P68,0),2)</f>
        <v>0</v>
      </c>
      <c r="GM68">
        <f>ROUND(O68+X68+Y68,2)+GX68</f>
        <v>2658.39</v>
      </c>
      <c r="GN68">
        <f>IF(OR(BI68=0,BI68=1),GM68-GX68,0)</f>
        <v>2658.39</v>
      </c>
      <c r="GO68">
        <f>IF(BI68=2,GM68-GX68,0)</f>
        <v>0</v>
      </c>
      <c r="GP68">
        <f>IF(BI68=4,GM68-GX68,0)</f>
        <v>0</v>
      </c>
      <c r="GR68">
        <v>0</v>
      </c>
      <c r="GS68">
        <v>0</v>
      </c>
      <c r="GT68">
        <v>0</v>
      </c>
      <c r="GU68" t="s">
        <v>3</v>
      </c>
      <c r="GV68">
        <f>ROUND((GT68),6)</f>
        <v>0</v>
      </c>
      <c r="GW68">
        <v>1</v>
      </c>
      <c r="GX68">
        <f>ROUND(HC68*I68,2)</f>
        <v>0</v>
      </c>
      <c r="HA68">
        <v>0</v>
      </c>
      <c r="HB68">
        <v>0</v>
      </c>
      <c r="HC68">
        <f>GV68*GW68</f>
        <v>0</v>
      </c>
      <c r="HE68" t="s">
        <v>3</v>
      </c>
      <c r="HF68" t="s">
        <v>3</v>
      </c>
      <c r="HM68" t="s">
        <v>3</v>
      </c>
      <c r="HN68" t="s">
        <v>3</v>
      </c>
      <c r="HO68" t="s">
        <v>3</v>
      </c>
      <c r="HP68" t="s">
        <v>3</v>
      </c>
      <c r="HQ68" t="s">
        <v>3</v>
      </c>
      <c r="HS68">
        <v>0</v>
      </c>
      <c r="IK68">
        <v>0</v>
      </c>
    </row>
    <row r="69" spans="1:245" x14ac:dyDescent="0.25">
      <c r="A69">
        <v>17</v>
      </c>
      <c r="B69">
        <v>1</v>
      </c>
      <c r="C69">
        <f>ROW(SmtRes!A8)</f>
        <v>8</v>
      </c>
      <c r="D69">
        <f>ROW(EtalonRes!A8)</f>
        <v>8</v>
      </c>
      <c r="E69" t="s">
        <v>91</v>
      </c>
      <c r="F69" t="s">
        <v>92</v>
      </c>
      <c r="G69" t="s">
        <v>212</v>
      </c>
      <c r="H69" t="s">
        <v>82</v>
      </c>
      <c r="I69">
        <v>1</v>
      </c>
      <c r="J69">
        <v>0</v>
      </c>
      <c r="K69">
        <v>1</v>
      </c>
      <c r="O69">
        <f>ROUND(CP69,2)</f>
        <v>1107.67</v>
      </c>
      <c r="P69">
        <f>ROUND(CQ69*I69,2)</f>
        <v>0</v>
      </c>
      <c r="Q69">
        <f>ROUND(CR69*I69,2)</f>
        <v>0</v>
      </c>
      <c r="R69">
        <f>ROUND(CS69*I69,2)</f>
        <v>0</v>
      </c>
      <c r="S69">
        <f>ROUND(CT69*I69,2)</f>
        <v>1107.67</v>
      </c>
      <c r="T69">
        <f>ROUND(CU69*I69,2)</f>
        <v>0</v>
      </c>
      <c r="U69">
        <f>ROUND(CV69*I69,7)</f>
        <v>3</v>
      </c>
      <c r="V69">
        <f>ROUND(CW69*I69,7)</f>
        <v>0</v>
      </c>
      <c r="W69">
        <f>ROUND(CX69*I69,2)</f>
        <v>0</v>
      </c>
      <c r="X69">
        <f t="shared" si="30"/>
        <v>2159.96</v>
      </c>
      <c r="Y69">
        <f t="shared" si="30"/>
        <v>719.99</v>
      </c>
      <c r="AA69">
        <v>350580288</v>
      </c>
      <c r="AB69">
        <f>ROUND((AC69+AD69+AF69),6)</f>
        <v>699.77061000000003</v>
      </c>
      <c r="AC69">
        <f>ROUND(((ES69*ROUND(0,7))),6)</f>
        <v>0</v>
      </c>
      <c r="AD69">
        <f>ROUND(((((ET69*ROUND(0.7287,7)))-((EU69*ROUND(0.7287,7))))+AE69),6)</f>
        <v>0</v>
      </c>
      <c r="AE69">
        <f t="shared" si="31"/>
        <v>0</v>
      </c>
      <c r="AF69">
        <f t="shared" si="31"/>
        <v>699.77061000000003</v>
      </c>
      <c r="AG69">
        <f>ROUND((AP69),6)</f>
        <v>0</v>
      </c>
      <c r="AH69">
        <f t="shared" si="32"/>
        <v>3</v>
      </c>
      <c r="AI69">
        <f t="shared" si="32"/>
        <v>0</v>
      </c>
      <c r="AJ69">
        <f>(AS69)</f>
        <v>0</v>
      </c>
      <c r="AK69">
        <v>960.3</v>
      </c>
      <c r="AL69">
        <v>0</v>
      </c>
      <c r="AM69">
        <v>0</v>
      </c>
      <c r="AN69">
        <v>0</v>
      </c>
      <c r="AO69">
        <v>960.3</v>
      </c>
      <c r="AP69">
        <v>0</v>
      </c>
      <c r="AQ69">
        <v>3</v>
      </c>
      <c r="AR69">
        <v>0</v>
      </c>
      <c r="AS69">
        <v>0</v>
      </c>
      <c r="AT69">
        <v>195</v>
      </c>
      <c r="AU69">
        <v>65</v>
      </c>
      <c r="AV69">
        <v>1</v>
      </c>
      <c r="AW69">
        <v>1</v>
      </c>
      <c r="AZ69">
        <v>1</v>
      </c>
      <c r="BA69">
        <v>1.5829</v>
      </c>
      <c r="BB69">
        <v>1</v>
      </c>
      <c r="BC69">
        <v>1</v>
      </c>
      <c r="BD69" t="s">
        <v>3</v>
      </c>
      <c r="BE69" t="s">
        <v>3</v>
      </c>
      <c r="BF69" t="s">
        <v>3</v>
      </c>
      <c r="BG69" t="s">
        <v>3</v>
      </c>
      <c r="BH69">
        <v>0</v>
      </c>
      <c r="BI69">
        <v>1</v>
      </c>
      <c r="BJ69" t="s">
        <v>93</v>
      </c>
      <c r="BM69">
        <v>900002</v>
      </c>
      <c r="BN69">
        <v>0</v>
      </c>
      <c r="BO69" t="s">
        <v>3</v>
      </c>
      <c r="BP69">
        <v>0</v>
      </c>
      <c r="BQ69">
        <v>0</v>
      </c>
      <c r="BR69">
        <v>0</v>
      </c>
      <c r="BS69">
        <v>1.5829</v>
      </c>
      <c r="BT69">
        <v>1</v>
      </c>
      <c r="BU69">
        <v>1</v>
      </c>
      <c r="BV69">
        <v>1</v>
      </c>
      <c r="BW69">
        <v>1</v>
      </c>
      <c r="BX69">
        <v>1</v>
      </c>
      <c r="BY69" t="s">
        <v>3</v>
      </c>
      <c r="BZ69">
        <v>195</v>
      </c>
      <c r="CA69">
        <v>65</v>
      </c>
      <c r="CB69" t="s">
        <v>3</v>
      </c>
      <c r="CE69">
        <v>0</v>
      </c>
      <c r="CF69">
        <v>0</v>
      </c>
      <c r="CG69">
        <v>0</v>
      </c>
      <c r="CM69">
        <v>0</v>
      </c>
      <c r="CN69" t="s">
        <v>3</v>
      </c>
      <c r="CO69">
        <v>0</v>
      </c>
      <c r="CP69">
        <f>(P69+Q69+S69)</f>
        <v>1107.67</v>
      </c>
      <c r="CQ69">
        <f>AC69*BC69</f>
        <v>0</v>
      </c>
      <c r="CR69">
        <f>((((ET69*ROUND(0.7287,7)))*BB69-((EU69*ROUND(0.7287,7)))*BS69)+AE69*BS69)</f>
        <v>0</v>
      </c>
      <c r="CS69">
        <f>AE69*BS69</f>
        <v>0</v>
      </c>
      <c r="CT69">
        <f>AF69*BA69</f>
        <v>1107.6668985690001</v>
      </c>
      <c r="CU69">
        <f t="shared" si="33"/>
        <v>0</v>
      </c>
      <c r="CV69">
        <f t="shared" si="33"/>
        <v>3</v>
      </c>
      <c r="CW69">
        <f t="shared" si="33"/>
        <v>0</v>
      </c>
      <c r="CX69">
        <f t="shared" si="33"/>
        <v>0</v>
      </c>
      <c r="CY69">
        <f>(((S69+R69)*AT69)/100)</f>
        <v>2159.9565000000002</v>
      </c>
      <c r="CZ69">
        <f>(((S69+R69)*AU69)/100)</f>
        <v>719.9855</v>
      </c>
      <c r="DC69" t="s">
        <v>3</v>
      </c>
      <c r="DD69" t="s">
        <v>20</v>
      </c>
      <c r="DE69" t="s">
        <v>21</v>
      </c>
      <c r="DF69" t="s">
        <v>21</v>
      </c>
      <c r="DG69" t="s">
        <v>21</v>
      </c>
      <c r="DH69" t="s">
        <v>3</v>
      </c>
      <c r="DI69" t="s">
        <v>3</v>
      </c>
      <c r="DJ69" t="s">
        <v>3</v>
      </c>
      <c r="DK69" t="s">
        <v>3</v>
      </c>
      <c r="DL69" t="s">
        <v>3</v>
      </c>
      <c r="DM69" t="s">
        <v>3</v>
      </c>
      <c r="DN69">
        <v>0</v>
      </c>
      <c r="DO69">
        <v>0</v>
      </c>
      <c r="DP69">
        <v>1</v>
      </c>
      <c r="DQ69">
        <v>1</v>
      </c>
      <c r="DU69">
        <v>1013</v>
      </c>
      <c r="DV69" t="s">
        <v>82</v>
      </c>
      <c r="DW69" t="s">
        <v>82</v>
      </c>
      <c r="DX69">
        <v>1</v>
      </c>
      <c r="DZ69" t="s">
        <v>3</v>
      </c>
      <c r="EA69" t="s">
        <v>3</v>
      </c>
      <c r="EB69" t="s">
        <v>3</v>
      </c>
      <c r="EC69" t="s">
        <v>3</v>
      </c>
      <c r="EE69">
        <v>295507044</v>
      </c>
      <c r="EF69">
        <v>0</v>
      </c>
      <c r="EG69" t="s">
        <v>3</v>
      </c>
      <c r="EH69">
        <v>0</v>
      </c>
      <c r="EI69" t="s">
        <v>3</v>
      </c>
      <c r="EJ69">
        <v>1</v>
      </c>
      <c r="EK69">
        <v>900002</v>
      </c>
      <c r="EL69" t="s">
        <v>22</v>
      </c>
      <c r="EM69" t="s">
        <v>23</v>
      </c>
      <c r="EO69" t="s">
        <v>3</v>
      </c>
      <c r="EQ69">
        <v>131072</v>
      </c>
      <c r="ER69">
        <v>960.3</v>
      </c>
      <c r="ES69">
        <v>0</v>
      </c>
      <c r="ET69">
        <v>0</v>
      </c>
      <c r="EU69">
        <v>0</v>
      </c>
      <c r="EV69">
        <v>960.3</v>
      </c>
      <c r="EW69">
        <v>3</v>
      </c>
      <c r="EX69">
        <v>0</v>
      </c>
      <c r="EY69">
        <v>0</v>
      </c>
      <c r="FQ69">
        <v>0</v>
      </c>
      <c r="FR69">
        <v>0</v>
      </c>
      <c r="FS69">
        <v>0</v>
      </c>
      <c r="FX69">
        <v>195</v>
      </c>
      <c r="FY69">
        <v>65</v>
      </c>
      <c r="GA69" t="s">
        <v>3</v>
      </c>
      <c r="GD69">
        <v>1</v>
      </c>
      <c r="GF69">
        <v>-599127108</v>
      </c>
      <c r="GG69">
        <v>2</v>
      </c>
      <c r="GH69">
        <v>1</v>
      </c>
      <c r="GI69">
        <v>3</v>
      </c>
      <c r="GJ69">
        <v>0</v>
      </c>
      <c r="GK69">
        <v>0</v>
      </c>
      <c r="GL69">
        <f>ROUND(IF(AND(BH69=3,BI69=3,FS69&lt;&gt;0),P69,0),2)</f>
        <v>0</v>
      </c>
      <c r="GM69">
        <f>ROUND(O69+X69+Y69,2)+GX69</f>
        <v>3987.62</v>
      </c>
      <c r="GN69">
        <f>IF(OR(BI69=0,BI69=1),GM69-GX69,0)</f>
        <v>3987.62</v>
      </c>
      <c r="GO69">
        <f>IF(BI69=2,GM69-GX69,0)</f>
        <v>0</v>
      </c>
      <c r="GP69">
        <f>IF(BI69=4,GM69-GX69,0)</f>
        <v>0</v>
      </c>
      <c r="GR69">
        <v>0</v>
      </c>
      <c r="GS69">
        <v>0</v>
      </c>
      <c r="GT69">
        <v>0</v>
      </c>
      <c r="GU69" t="s">
        <v>3</v>
      </c>
      <c r="GV69">
        <f>ROUND((GT69),6)</f>
        <v>0</v>
      </c>
      <c r="GW69">
        <v>1</v>
      </c>
      <c r="GX69">
        <f>ROUND(HC69*I69,2)</f>
        <v>0</v>
      </c>
      <c r="HA69">
        <v>0</v>
      </c>
      <c r="HB69">
        <v>0</v>
      </c>
      <c r="HC69">
        <f>GV69*GW69</f>
        <v>0</v>
      </c>
      <c r="HE69" t="s">
        <v>3</v>
      </c>
      <c r="HF69" t="s">
        <v>3</v>
      </c>
      <c r="HM69" t="s">
        <v>3</v>
      </c>
      <c r="HN69" t="s">
        <v>3</v>
      </c>
      <c r="HO69" t="s">
        <v>3</v>
      </c>
      <c r="HP69" t="s">
        <v>3</v>
      </c>
      <c r="HQ69" t="s">
        <v>3</v>
      </c>
      <c r="HS69">
        <v>0</v>
      </c>
      <c r="IK69">
        <v>0</v>
      </c>
    </row>
    <row r="71" spans="1:245" x14ac:dyDescent="0.25">
      <c r="A71" s="2">
        <v>51</v>
      </c>
      <c r="B71" s="2">
        <f>B62</f>
        <v>1</v>
      </c>
      <c r="C71" s="2">
        <f>A62</f>
        <v>4</v>
      </c>
      <c r="D71" s="2">
        <f>ROW(A62)</f>
        <v>62</v>
      </c>
      <c r="E71" s="2"/>
      <c r="F71" s="2" t="str">
        <f>IF(F62&lt;&gt;"",F62,"")</f>
        <v>Новый раздел</v>
      </c>
      <c r="G71" s="2" t="str">
        <f>IF(G62&lt;&gt;"",G62,"")</f>
        <v>2. Техническое обслуживание  центрально приемо-передающих станций</v>
      </c>
      <c r="H71" s="2">
        <v>0</v>
      </c>
      <c r="I71" s="2"/>
      <c r="J71" s="2"/>
      <c r="K71" s="2"/>
      <c r="L71" s="2"/>
      <c r="M71" s="2"/>
      <c r="N71" s="2"/>
      <c r="O71" s="2">
        <f t="shared" ref="O71:T71" si="34">ROUND(AB71,2)</f>
        <v>2584.5500000000002</v>
      </c>
      <c r="P71" s="2">
        <f t="shared" si="34"/>
        <v>0</v>
      </c>
      <c r="Q71" s="2">
        <f t="shared" si="34"/>
        <v>0</v>
      </c>
      <c r="R71" s="2">
        <f t="shared" si="34"/>
        <v>0</v>
      </c>
      <c r="S71" s="2">
        <f t="shared" si="34"/>
        <v>2584.5500000000002</v>
      </c>
      <c r="T71" s="2">
        <f t="shared" si="34"/>
        <v>0</v>
      </c>
      <c r="U71" s="2">
        <f>AH71</f>
        <v>7</v>
      </c>
      <c r="V71" s="2">
        <f>AI71</f>
        <v>0</v>
      </c>
      <c r="W71" s="2">
        <f>ROUND(AJ71,2)</f>
        <v>0</v>
      </c>
      <c r="X71" s="2">
        <f>ROUND(AK71,2)</f>
        <v>5039.88</v>
      </c>
      <c r="Y71" s="2">
        <f>ROUND(AL71,2)</f>
        <v>1679.96</v>
      </c>
      <c r="Z71" s="2"/>
      <c r="AA71" s="2"/>
      <c r="AB71" s="2">
        <f>ROUND(SUMIF(AA66:AA69,"=350580288",O66:O69),2)</f>
        <v>2584.5500000000002</v>
      </c>
      <c r="AC71" s="2">
        <f>ROUND(SUMIF(AA66:AA69,"=350580288",P66:P69),2)</f>
        <v>0</v>
      </c>
      <c r="AD71" s="2">
        <f>ROUND(SUMIF(AA66:AA69,"=350580288",Q66:Q69),2)</f>
        <v>0</v>
      </c>
      <c r="AE71" s="2">
        <f>ROUND(SUMIF(AA66:AA69,"=350580288",R66:R69),2)</f>
        <v>0</v>
      </c>
      <c r="AF71" s="2">
        <f>ROUND(SUMIF(AA66:AA69,"=350580288",S66:S69),2)</f>
        <v>2584.5500000000002</v>
      </c>
      <c r="AG71" s="2">
        <f>ROUND(SUMIF(AA66:AA69,"=350580288",T66:T69),2)</f>
        <v>0</v>
      </c>
      <c r="AH71" s="2">
        <f>SUMIF(AA66:AA69,"=350580288",U66:U69)</f>
        <v>7</v>
      </c>
      <c r="AI71" s="2">
        <f>SUMIF(AA66:AA69,"=350580288",V66:V69)</f>
        <v>0</v>
      </c>
      <c r="AJ71" s="2">
        <f>ROUND(SUMIF(AA66:AA69,"=350580288",W66:W69),2)</f>
        <v>0</v>
      </c>
      <c r="AK71" s="2">
        <f>ROUND(SUMIF(AA66:AA69,"=350580288",X66:X69),2)</f>
        <v>5039.88</v>
      </c>
      <c r="AL71" s="2">
        <f>ROUND(SUMIF(AA66:AA69,"=350580288",Y66:Y69),2)</f>
        <v>1679.96</v>
      </c>
      <c r="AM71" s="2"/>
      <c r="AN71" s="2"/>
      <c r="AO71" s="2">
        <f t="shared" ref="AO71:BD71" si="35">ROUND(BX71,2)</f>
        <v>0</v>
      </c>
      <c r="AP71" s="2">
        <f t="shared" si="35"/>
        <v>0</v>
      </c>
      <c r="AQ71" s="2">
        <f t="shared" si="35"/>
        <v>0</v>
      </c>
      <c r="AR71" s="2">
        <f t="shared" si="35"/>
        <v>9304.39</v>
      </c>
      <c r="AS71" s="2">
        <f t="shared" si="35"/>
        <v>9304.39</v>
      </c>
      <c r="AT71" s="2">
        <f t="shared" si="35"/>
        <v>0</v>
      </c>
      <c r="AU71" s="2">
        <f t="shared" si="35"/>
        <v>0</v>
      </c>
      <c r="AV71" s="2">
        <f t="shared" si="35"/>
        <v>0</v>
      </c>
      <c r="AW71" s="2">
        <f t="shared" si="35"/>
        <v>0</v>
      </c>
      <c r="AX71" s="2">
        <f t="shared" si="35"/>
        <v>0</v>
      </c>
      <c r="AY71" s="2">
        <f t="shared" si="35"/>
        <v>0</v>
      </c>
      <c r="AZ71" s="2">
        <f t="shared" si="35"/>
        <v>0</v>
      </c>
      <c r="BA71" s="2">
        <f t="shared" si="35"/>
        <v>0</v>
      </c>
      <c r="BB71" s="2">
        <f t="shared" si="35"/>
        <v>0</v>
      </c>
      <c r="BC71" s="2">
        <f t="shared" si="35"/>
        <v>0</v>
      </c>
      <c r="BD71" s="2">
        <f t="shared" si="35"/>
        <v>0</v>
      </c>
      <c r="BE71" s="2"/>
      <c r="BF71" s="2"/>
      <c r="BG71" s="2"/>
      <c r="BH71" s="2"/>
      <c r="BI71" s="2"/>
      <c r="BJ71" s="2"/>
      <c r="BK71" s="2"/>
      <c r="BL71" s="2"/>
      <c r="BM71" s="2"/>
      <c r="BN71" s="2"/>
      <c r="BO71" s="2"/>
      <c r="BP71" s="2"/>
      <c r="BQ71" s="2"/>
      <c r="BR71" s="2"/>
      <c r="BS71" s="2"/>
      <c r="BT71" s="2"/>
      <c r="BU71" s="2"/>
      <c r="BV71" s="2"/>
      <c r="BW71" s="2"/>
      <c r="BX71" s="2">
        <f>ROUND(SUMIF(AA66:AA69,"=350580288",FQ66:FQ69),2)</f>
        <v>0</v>
      </c>
      <c r="BY71" s="2">
        <f>ROUND(SUMIF(AA66:AA69,"=350580288",FR66:FR69),2)</f>
        <v>0</v>
      </c>
      <c r="BZ71" s="2">
        <f>ROUND(SUMIF(AA66:AA69,"=350580288",GL66:GL69),2)</f>
        <v>0</v>
      </c>
      <c r="CA71" s="2">
        <f>ROUND(SUMIF(AA66:AA69,"=350580288",GM66:GM69),2)</f>
        <v>9304.39</v>
      </c>
      <c r="CB71" s="2">
        <f>ROUND(SUMIF(AA66:AA69,"=350580288",GN66:GN69),2)</f>
        <v>9304.39</v>
      </c>
      <c r="CC71" s="2">
        <f>ROUND(SUMIF(AA66:AA69,"=350580288",GO66:GO69),2)</f>
        <v>0</v>
      </c>
      <c r="CD71" s="2">
        <f>ROUND(SUMIF(AA66:AA69,"=350580288",GP66:GP69),2)</f>
        <v>0</v>
      </c>
      <c r="CE71" s="2">
        <f>AC71-BX71</f>
        <v>0</v>
      </c>
      <c r="CF71" s="2">
        <f>AC71-BY71</f>
        <v>0</v>
      </c>
      <c r="CG71" s="2">
        <f>BX71-BZ71</f>
        <v>0</v>
      </c>
      <c r="CH71" s="2">
        <f>AC71-BX71-BY71+BZ71</f>
        <v>0</v>
      </c>
      <c r="CI71" s="2">
        <f>BY71-BZ71</f>
        <v>0</v>
      </c>
      <c r="CJ71" s="2">
        <f>ROUND(SUMIF(AA66:AA69,"=350580288",GX66:GX69),2)</f>
        <v>0</v>
      </c>
      <c r="CK71" s="2">
        <f>ROUND(SUMIF(AA66:AA69,"=350580288",GY66:GY69),2)</f>
        <v>0</v>
      </c>
      <c r="CL71" s="2">
        <f>ROUND(SUMIF(AA66:AA69,"=350580288",GZ66:GZ69),2)</f>
        <v>0</v>
      </c>
      <c r="CM71" s="2">
        <f>ROUND(SUMIF(AA66:AA69,"=350580288",HD66:HD69),2)</f>
        <v>0</v>
      </c>
      <c r="CN71" s="2"/>
      <c r="CO71" s="2"/>
      <c r="CP71" s="2"/>
      <c r="CQ71" s="2"/>
      <c r="CR71" s="2"/>
      <c r="CS71" s="2"/>
      <c r="CT71" s="2"/>
      <c r="CU71" s="2"/>
      <c r="CV71" s="2"/>
      <c r="CW71" s="2"/>
      <c r="CX71" s="2"/>
      <c r="CY71" s="2"/>
      <c r="CZ71" s="2"/>
      <c r="DA71" s="2"/>
      <c r="DB71" s="2"/>
      <c r="DC71" s="2"/>
      <c r="DD71" s="2"/>
      <c r="DE71" s="2"/>
      <c r="DF71" s="2"/>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v>0</v>
      </c>
    </row>
    <row r="73" spans="1:245" x14ac:dyDescent="0.25">
      <c r="A73" s="4">
        <v>50</v>
      </c>
      <c r="B73" s="4">
        <v>0</v>
      </c>
      <c r="C73" s="4">
        <v>0</v>
      </c>
      <c r="D73" s="4">
        <v>1</v>
      </c>
      <c r="E73" s="4">
        <v>201</v>
      </c>
      <c r="F73" s="4">
        <f>ROUND(Source!O71,O73)</f>
        <v>2584.5500000000002</v>
      </c>
      <c r="G73" s="4" t="s">
        <v>24</v>
      </c>
      <c r="H73" s="4" t="s">
        <v>25</v>
      </c>
      <c r="I73" s="4"/>
      <c r="J73" s="4"/>
      <c r="K73" s="4">
        <v>201</v>
      </c>
      <c r="L73" s="4">
        <v>1</v>
      </c>
      <c r="M73" s="4">
        <v>3</v>
      </c>
      <c r="N73" s="4" t="s">
        <v>3</v>
      </c>
      <c r="O73" s="4">
        <v>2</v>
      </c>
      <c r="P73" s="4"/>
      <c r="Q73" s="4"/>
      <c r="R73" s="4"/>
      <c r="S73" s="4"/>
      <c r="T73" s="4"/>
      <c r="U73" s="4"/>
      <c r="V73" s="4"/>
      <c r="W73" s="4">
        <v>2584.5500000000002</v>
      </c>
      <c r="X73" s="4">
        <v>1</v>
      </c>
      <c r="Y73" s="4">
        <v>2584.5500000000002</v>
      </c>
      <c r="Z73" s="4"/>
      <c r="AA73" s="4"/>
      <c r="AB73" s="4"/>
    </row>
    <row r="74" spans="1:245" x14ac:dyDescent="0.25">
      <c r="A74" s="4">
        <v>50</v>
      </c>
      <c r="B74" s="4">
        <v>0</v>
      </c>
      <c r="C74" s="4">
        <v>0</v>
      </c>
      <c r="D74" s="4">
        <v>1</v>
      </c>
      <c r="E74" s="4">
        <v>202</v>
      </c>
      <c r="F74" s="4">
        <f>ROUND(Source!P71,O74)</f>
        <v>0</v>
      </c>
      <c r="G74" s="4" t="s">
        <v>26</v>
      </c>
      <c r="H74" s="4" t="s">
        <v>27</v>
      </c>
      <c r="I74" s="4"/>
      <c r="J74" s="4"/>
      <c r="K74" s="4">
        <v>202</v>
      </c>
      <c r="L74" s="4">
        <v>2</v>
      </c>
      <c r="M74" s="4">
        <v>3</v>
      </c>
      <c r="N74" s="4" t="s">
        <v>3</v>
      </c>
      <c r="O74" s="4">
        <v>2</v>
      </c>
      <c r="P74" s="4"/>
      <c r="Q74" s="4"/>
      <c r="R74" s="4"/>
      <c r="S74" s="4"/>
      <c r="T74" s="4"/>
      <c r="U74" s="4"/>
      <c r="V74" s="4"/>
      <c r="W74" s="4">
        <v>0</v>
      </c>
      <c r="X74" s="4">
        <v>1</v>
      </c>
      <c r="Y74" s="4">
        <v>0</v>
      </c>
      <c r="Z74" s="4"/>
      <c r="AA74" s="4"/>
      <c r="AB74" s="4"/>
    </row>
    <row r="75" spans="1:245" x14ac:dyDescent="0.25">
      <c r="A75" s="4">
        <v>50</v>
      </c>
      <c r="B75" s="4">
        <v>0</v>
      </c>
      <c r="C75" s="4">
        <v>0</v>
      </c>
      <c r="D75" s="4">
        <v>1</v>
      </c>
      <c r="E75" s="4">
        <v>222</v>
      </c>
      <c r="F75" s="4">
        <f>ROUND(Source!AO71,O75)</f>
        <v>0</v>
      </c>
      <c r="G75" s="4" t="s">
        <v>28</v>
      </c>
      <c r="H75" s="4" t="s">
        <v>29</v>
      </c>
      <c r="I75" s="4"/>
      <c r="J75" s="4"/>
      <c r="K75" s="4">
        <v>222</v>
      </c>
      <c r="L75" s="4">
        <v>3</v>
      </c>
      <c r="M75" s="4">
        <v>3</v>
      </c>
      <c r="N75" s="4" t="s">
        <v>3</v>
      </c>
      <c r="O75" s="4">
        <v>2</v>
      </c>
      <c r="P75" s="4"/>
      <c r="Q75" s="4"/>
      <c r="R75" s="4"/>
      <c r="S75" s="4"/>
      <c r="T75" s="4"/>
      <c r="U75" s="4"/>
      <c r="V75" s="4"/>
      <c r="W75" s="4">
        <v>0</v>
      </c>
      <c r="X75" s="4">
        <v>1</v>
      </c>
      <c r="Y75" s="4">
        <v>0</v>
      </c>
      <c r="Z75" s="4"/>
      <c r="AA75" s="4"/>
      <c r="AB75" s="4"/>
    </row>
    <row r="76" spans="1:245" x14ac:dyDescent="0.25">
      <c r="A76" s="4">
        <v>50</v>
      </c>
      <c r="B76" s="4">
        <v>0</v>
      </c>
      <c r="C76" s="4">
        <v>0</v>
      </c>
      <c r="D76" s="4">
        <v>1</v>
      </c>
      <c r="E76" s="4">
        <v>225</v>
      </c>
      <c r="F76" s="4">
        <f>ROUND(Source!AV71,O76)</f>
        <v>0</v>
      </c>
      <c r="G76" s="4" t="s">
        <v>30</v>
      </c>
      <c r="H76" s="4" t="s">
        <v>31</v>
      </c>
      <c r="I76" s="4"/>
      <c r="J76" s="4"/>
      <c r="K76" s="4">
        <v>225</v>
      </c>
      <c r="L76" s="4">
        <v>4</v>
      </c>
      <c r="M76" s="4">
        <v>3</v>
      </c>
      <c r="N76" s="4" t="s">
        <v>3</v>
      </c>
      <c r="O76" s="4">
        <v>2</v>
      </c>
      <c r="P76" s="4"/>
      <c r="Q76" s="4"/>
      <c r="R76" s="4"/>
      <c r="S76" s="4"/>
      <c r="T76" s="4"/>
      <c r="U76" s="4"/>
      <c r="V76" s="4"/>
      <c r="W76" s="4">
        <v>0</v>
      </c>
      <c r="X76" s="4">
        <v>1</v>
      </c>
      <c r="Y76" s="4">
        <v>0</v>
      </c>
      <c r="Z76" s="4"/>
      <c r="AA76" s="4"/>
      <c r="AB76" s="4"/>
    </row>
    <row r="77" spans="1:245" x14ac:dyDescent="0.25">
      <c r="A77" s="4">
        <v>50</v>
      </c>
      <c r="B77" s="4">
        <v>0</v>
      </c>
      <c r="C77" s="4">
        <v>0</v>
      </c>
      <c r="D77" s="4">
        <v>1</v>
      </c>
      <c r="E77" s="4">
        <v>226</v>
      </c>
      <c r="F77" s="4">
        <f>ROUND(Source!AW71,O77)</f>
        <v>0</v>
      </c>
      <c r="G77" s="4" t="s">
        <v>32</v>
      </c>
      <c r="H77" s="4" t="s">
        <v>33</v>
      </c>
      <c r="I77" s="4"/>
      <c r="J77" s="4"/>
      <c r="K77" s="4">
        <v>226</v>
      </c>
      <c r="L77" s="4">
        <v>5</v>
      </c>
      <c r="M77" s="4">
        <v>3</v>
      </c>
      <c r="N77" s="4" t="s">
        <v>3</v>
      </c>
      <c r="O77" s="4">
        <v>2</v>
      </c>
      <c r="P77" s="4"/>
      <c r="Q77" s="4"/>
      <c r="R77" s="4"/>
      <c r="S77" s="4"/>
      <c r="T77" s="4"/>
      <c r="U77" s="4"/>
      <c r="V77" s="4"/>
      <c r="W77" s="4">
        <v>0</v>
      </c>
      <c r="X77" s="4">
        <v>1</v>
      </c>
      <c r="Y77" s="4">
        <v>0</v>
      </c>
      <c r="Z77" s="4"/>
      <c r="AA77" s="4"/>
      <c r="AB77" s="4"/>
    </row>
    <row r="78" spans="1:245" x14ac:dyDescent="0.25">
      <c r="A78" s="4">
        <v>50</v>
      </c>
      <c r="B78" s="4">
        <v>0</v>
      </c>
      <c r="C78" s="4">
        <v>0</v>
      </c>
      <c r="D78" s="4">
        <v>1</v>
      </c>
      <c r="E78" s="4">
        <v>227</v>
      </c>
      <c r="F78" s="4">
        <f>ROUND(Source!AX71,O78)</f>
        <v>0</v>
      </c>
      <c r="G78" s="4" t="s">
        <v>34</v>
      </c>
      <c r="H78" s="4" t="s">
        <v>35</v>
      </c>
      <c r="I78" s="4"/>
      <c r="J78" s="4"/>
      <c r="K78" s="4">
        <v>227</v>
      </c>
      <c r="L78" s="4">
        <v>6</v>
      </c>
      <c r="M78" s="4">
        <v>3</v>
      </c>
      <c r="N78" s="4" t="s">
        <v>3</v>
      </c>
      <c r="O78" s="4">
        <v>2</v>
      </c>
      <c r="P78" s="4"/>
      <c r="Q78" s="4"/>
      <c r="R78" s="4"/>
      <c r="S78" s="4"/>
      <c r="T78" s="4"/>
      <c r="U78" s="4"/>
      <c r="V78" s="4"/>
      <c r="W78" s="4">
        <v>0</v>
      </c>
      <c r="X78" s="4">
        <v>1</v>
      </c>
      <c r="Y78" s="4">
        <v>0</v>
      </c>
      <c r="Z78" s="4"/>
      <c r="AA78" s="4"/>
      <c r="AB78" s="4"/>
    </row>
    <row r="79" spans="1:245" x14ac:dyDescent="0.25">
      <c r="A79" s="4">
        <v>50</v>
      </c>
      <c r="B79" s="4">
        <v>0</v>
      </c>
      <c r="C79" s="4">
        <v>0</v>
      </c>
      <c r="D79" s="4">
        <v>1</v>
      </c>
      <c r="E79" s="4">
        <v>228</v>
      </c>
      <c r="F79" s="4">
        <f>ROUND(Source!AY71,O79)</f>
        <v>0</v>
      </c>
      <c r="G79" s="4" t="s">
        <v>36</v>
      </c>
      <c r="H79" s="4" t="s">
        <v>37</v>
      </c>
      <c r="I79" s="4"/>
      <c r="J79" s="4"/>
      <c r="K79" s="4">
        <v>228</v>
      </c>
      <c r="L79" s="4">
        <v>7</v>
      </c>
      <c r="M79" s="4">
        <v>3</v>
      </c>
      <c r="N79" s="4" t="s">
        <v>3</v>
      </c>
      <c r="O79" s="4">
        <v>2</v>
      </c>
      <c r="P79" s="4"/>
      <c r="Q79" s="4"/>
      <c r="R79" s="4"/>
      <c r="S79" s="4"/>
      <c r="T79" s="4"/>
      <c r="U79" s="4"/>
      <c r="V79" s="4"/>
      <c r="W79" s="4">
        <v>0</v>
      </c>
      <c r="X79" s="4">
        <v>1</v>
      </c>
      <c r="Y79" s="4">
        <v>0</v>
      </c>
      <c r="Z79" s="4"/>
      <c r="AA79" s="4"/>
      <c r="AB79" s="4"/>
    </row>
    <row r="80" spans="1:245" x14ac:dyDescent="0.25">
      <c r="A80" s="4">
        <v>50</v>
      </c>
      <c r="B80" s="4">
        <v>0</v>
      </c>
      <c r="C80" s="4">
        <v>0</v>
      </c>
      <c r="D80" s="4">
        <v>1</v>
      </c>
      <c r="E80" s="4">
        <v>216</v>
      </c>
      <c r="F80" s="4">
        <f>ROUND(Source!AP71,O80)</f>
        <v>0</v>
      </c>
      <c r="G80" s="4" t="s">
        <v>38</v>
      </c>
      <c r="H80" s="4" t="s">
        <v>39</v>
      </c>
      <c r="I80" s="4"/>
      <c r="J80" s="4"/>
      <c r="K80" s="4">
        <v>216</v>
      </c>
      <c r="L80" s="4">
        <v>8</v>
      </c>
      <c r="M80" s="4">
        <v>3</v>
      </c>
      <c r="N80" s="4" t="s">
        <v>3</v>
      </c>
      <c r="O80" s="4">
        <v>2</v>
      </c>
      <c r="P80" s="4"/>
      <c r="Q80" s="4"/>
      <c r="R80" s="4"/>
      <c r="S80" s="4"/>
      <c r="T80" s="4"/>
      <c r="U80" s="4"/>
      <c r="V80" s="4"/>
      <c r="W80" s="4">
        <v>0</v>
      </c>
      <c r="X80" s="4">
        <v>1</v>
      </c>
      <c r="Y80" s="4">
        <v>0</v>
      </c>
      <c r="Z80" s="4"/>
      <c r="AA80" s="4"/>
      <c r="AB80" s="4"/>
    </row>
    <row r="81" spans="1:28" x14ac:dyDescent="0.25">
      <c r="A81" s="4">
        <v>50</v>
      </c>
      <c r="B81" s="4">
        <v>0</v>
      </c>
      <c r="C81" s="4">
        <v>0</v>
      </c>
      <c r="D81" s="4">
        <v>1</v>
      </c>
      <c r="E81" s="4">
        <v>223</v>
      </c>
      <c r="F81" s="4">
        <f>ROUND(Source!AQ71,O81)</f>
        <v>0</v>
      </c>
      <c r="G81" s="4" t="s">
        <v>40</v>
      </c>
      <c r="H81" s="4" t="s">
        <v>41</v>
      </c>
      <c r="I81" s="4"/>
      <c r="J81" s="4"/>
      <c r="K81" s="4">
        <v>223</v>
      </c>
      <c r="L81" s="4">
        <v>9</v>
      </c>
      <c r="M81" s="4">
        <v>3</v>
      </c>
      <c r="N81" s="4" t="s">
        <v>3</v>
      </c>
      <c r="O81" s="4">
        <v>2</v>
      </c>
      <c r="P81" s="4"/>
      <c r="Q81" s="4"/>
      <c r="R81" s="4"/>
      <c r="S81" s="4"/>
      <c r="T81" s="4"/>
      <c r="U81" s="4"/>
      <c r="V81" s="4"/>
      <c r="W81" s="4">
        <v>0</v>
      </c>
      <c r="X81" s="4">
        <v>1</v>
      </c>
      <c r="Y81" s="4">
        <v>0</v>
      </c>
      <c r="Z81" s="4"/>
      <c r="AA81" s="4"/>
      <c r="AB81" s="4"/>
    </row>
    <row r="82" spans="1:28" x14ac:dyDescent="0.25">
      <c r="A82" s="4">
        <v>50</v>
      </c>
      <c r="B82" s="4">
        <v>0</v>
      </c>
      <c r="C82" s="4">
        <v>0</v>
      </c>
      <c r="D82" s="4">
        <v>1</v>
      </c>
      <c r="E82" s="4">
        <v>229</v>
      </c>
      <c r="F82" s="4">
        <f>ROUND(Source!AZ71,O82)</f>
        <v>0</v>
      </c>
      <c r="G82" s="4" t="s">
        <v>42</v>
      </c>
      <c r="H82" s="4" t="s">
        <v>43</v>
      </c>
      <c r="I82" s="4"/>
      <c r="J82" s="4"/>
      <c r="K82" s="4">
        <v>229</v>
      </c>
      <c r="L82" s="4">
        <v>10</v>
      </c>
      <c r="M82" s="4">
        <v>3</v>
      </c>
      <c r="N82" s="4" t="s">
        <v>3</v>
      </c>
      <c r="O82" s="4">
        <v>2</v>
      </c>
      <c r="P82" s="4"/>
      <c r="Q82" s="4"/>
      <c r="R82" s="4"/>
      <c r="S82" s="4"/>
      <c r="T82" s="4"/>
      <c r="U82" s="4"/>
      <c r="V82" s="4"/>
      <c r="W82" s="4">
        <v>0</v>
      </c>
      <c r="X82" s="4">
        <v>1</v>
      </c>
      <c r="Y82" s="4">
        <v>0</v>
      </c>
      <c r="Z82" s="4"/>
      <c r="AA82" s="4"/>
      <c r="AB82" s="4"/>
    </row>
    <row r="83" spans="1:28" x14ac:dyDescent="0.25">
      <c r="A83" s="4">
        <v>50</v>
      </c>
      <c r="B83" s="4">
        <v>0</v>
      </c>
      <c r="C83" s="4">
        <v>0</v>
      </c>
      <c r="D83" s="4">
        <v>1</v>
      </c>
      <c r="E83" s="4">
        <v>203</v>
      </c>
      <c r="F83" s="4">
        <f>ROUND(Source!Q71,O83)</f>
        <v>0</v>
      </c>
      <c r="G83" s="4" t="s">
        <v>44</v>
      </c>
      <c r="H83" s="4" t="s">
        <v>45</v>
      </c>
      <c r="I83" s="4"/>
      <c r="J83" s="4"/>
      <c r="K83" s="4">
        <v>203</v>
      </c>
      <c r="L83" s="4">
        <v>11</v>
      </c>
      <c r="M83" s="4">
        <v>3</v>
      </c>
      <c r="N83" s="4" t="s">
        <v>3</v>
      </c>
      <c r="O83" s="4">
        <v>2</v>
      </c>
      <c r="P83" s="4"/>
      <c r="Q83" s="4"/>
      <c r="R83" s="4"/>
      <c r="S83" s="4"/>
      <c r="T83" s="4"/>
      <c r="U83" s="4"/>
      <c r="V83" s="4"/>
      <c r="W83" s="4">
        <v>0</v>
      </c>
      <c r="X83" s="4">
        <v>1</v>
      </c>
      <c r="Y83" s="4">
        <v>0</v>
      </c>
      <c r="Z83" s="4"/>
      <c r="AA83" s="4"/>
      <c r="AB83" s="4"/>
    </row>
    <row r="84" spans="1:28" x14ac:dyDescent="0.25">
      <c r="A84" s="4">
        <v>50</v>
      </c>
      <c r="B84" s="4">
        <v>0</v>
      </c>
      <c r="C84" s="4">
        <v>0</v>
      </c>
      <c r="D84" s="4">
        <v>1</v>
      </c>
      <c r="E84" s="4">
        <v>231</v>
      </c>
      <c r="F84" s="4">
        <f>ROUND(Source!BB71,O84)</f>
        <v>0</v>
      </c>
      <c r="G84" s="4" t="s">
        <v>46</v>
      </c>
      <c r="H84" s="4" t="s">
        <v>47</v>
      </c>
      <c r="I84" s="4"/>
      <c r="J84" s="4"/>
      <c r="K84" s="4">
        <v>231</v>
      </c>
      <c r="L84" s="4">
        <v>12</v>
      </c>
      <c r="M84" s="4">
        <v>3</v>
      </c>
      <c r="N84" s="4" t="s">
        <v>3</v>
      </c>
      <c r="O84" s="4">
        <v>2</v>
      </c>
      <c r="P84" s="4"/>
      <c r="Q84" s="4"/>
      <c r="R84" s="4"/>
      <c r="S84" s="4"/>
      <c r="T84" s="4"/>
      <c r="U84" s="4"/>
      <c r="V84" s="4"/>
      <c r="W84" s="4">
        <v>0</v>
      </c>
      <c r="X84" s="4">
        <v>1</v>
      </c>
      <c r="Y84" s="4">
        <v>0</v>
      </c>
      <c r="Z84" s="4"/>
      <c r="AA84" s="4"/>
      <c r="AB84" s="4"/>
    </row>
    <row r="85" spans="1:28" x14ac:dyDescent="0.25">
      <c r="A85" s="4">
        <v>50</v>
      </c>
      <c r="B85" s="4">
        <v>0</v>
      </c>
      <c r="C85" s="4">
        <v>0</v>
      </c>
      <c r="D85" s="4">
        <v>1</v>
      </c>
      <c r="E85" s="4">
        <v>204</v>
      </c>
      <c r="F85" s="4">
        <f>ROUND(Source!R71,O85)</f>
        <v>0</v>
      </c>
      <c r="G85" s="4" t="s">
        <v>48</v>
      </c>
      <c r="H85" s="4" t="s">
        <v>49</v>
      </c>
      <c r="I85" s="4"/>
      <c r="J85" s="4"/>
      <c r="K85" s="4">
        <v>204</v>
      </c>
      <c r="L85" s="4">
        <v>13</v>
      </c>
      <c r="M85" s="4">
        <v>3</v>
      </c>
      <c r="N85" s="4" t="s">
        <v>3</v>
      </c>
      <c r="O85" s="4">
        <v>2</v>
      </c>
      <c r="P85" s="4"/>
      <c r="Q85" s="4"/>
      <c r="R85" s="4"/>
      <c r="S85" s="4"/>
      <c r="T85" s="4"/>
      <c r="U85" s="4"/>
      <c r="V85" s="4"/>
      <c r="W85" s="4">
        <v>0</v>
      </c>
      <c r="X85" s="4">
        <v>1</v>
      </c>
      <c r="Y85" s="4">
        <v>0</v>
      </c>
      <c r="Z85" s="4"/>
      <c r="AA85" s="4"/>
      <c r="AB85" s="4"/>
    </row>
    <row r="86" spans="1:28" x14ac:dyDescent="0.25">
      <c r="A86" s="4">
        <v>50</v>
      </c>
      <c r="B86" s="4">
        <v>0</v>
      </c>
      <c r="C86" s="4">
        <v>0</v>
      </c>
      <c r="D86" s="4">
        <v>1</v>
      </c>
      <c r="E86" s="4">
        <v>205</v>
      </c>
      <c r="F86" s="4">
        <f>ROUND(Source!S71,O86)</f>
        <v>2584.5500000000002</v>
      </c>
      <c r="G86" s="4" t="s">
        <v>50</v>
      </c>
      <c r="H86" s="4" t="s">
        <v>51</v>
      </c>
      <c r="I86" s="4"/>
      <c r="J86" s="4"/>
      <c r="K86" s="4">
        <v>205</v>
      </c>
      <c r="L86" s="4">
        <v>14</v>
      </c>
      <c r="M86" s="4">
        <v>3</v>
      </c>
      <c r="N86" s="4" t="s">
        <v>3</v>
      </c>
      <c r="O86" s="4">
        <v>2</v>
      </c>
      <c r="P86" s="4"/>
      <c r="Q86" s="4"/>
      <c r="R86" s="4"/>
      <c r="S86" s="4"/>
      <c r="T86" s="4"/>
      <c r="U86" s="4"/>
      <c r="V86" s="4"/>
      <c r="W86" s="4">
        <v>2584.5500000000002</v>
      </c>
      <c r="X86" s="4">
        <v>1</v>
      </c>
      <c r="Y86" s="4">
        <v>2584.5500000000002</v>
      </c>
      <c r="Z86" s="4"/>
      <c r="AA86" s="4"/>
      <c r="AB86" s="4"/>
    </row>
    <row r="87" spans="1:28" x14ac:dyDescent="0.25">
      <c r="A87" s="4">
        <v>50</v>
      </c>
      <c r="B87" s="4">
        <v>0</v>
      </c>
      <c r="C87" s="4">
        <v>0</v>
      </c>
      <c r="D87" s="4">
        <v>1</v>
      </c>
      <c r="E87" s="4">
        <v>232</v>
      </c>
      <c r="F87" s="4">
        <f>ROUND(Source!BC71,O87)</f>
        <v>0</v>
      </c>
      <c r="G87" s="4" t="s">
        <v>52</v>
      </c>
      <c r="H87" s="4" t="s">
        <v>53</v>
      </c>
      <c r="I87" s="4"/>
      <c r="J87" s="4"/>
      <c r="K87" s="4">
        <v>232</v>
      </c>
      <c r="L87" s="4">
        <v>15</v>
      </c>
      <c r="M87" s="4">
        <v>3</v>
      </c>
      <c r="N87" s="4" t="s">
        <v>3</v>
      </c>
      <c r="O87" s="4">
        <v>2</v>
      </c>
      <c r="P87" s="4"/>
      <c r="Q87" s="4"/>
      <c r="R87" s="4"/>
      <c r="S87" s="4"/>
      <c r="T87" s="4"/>
      <c r="U87" s="4"/>
      <c r="V87" s="4"/>
      <c r="W87" s="4">
        <v>0</v>
      </c>
      <c r="X87" s="4">
        <v>1</v>
      </c>
      <c r="Y87" s="4">
        <v>0</v>
      </c>
      <c r="Z87" s="4"/>
      <c r="AA87" s="4"/>
      <c r="AB87" s="4"/>
    </row>
    <row r="88" spans="1:28" x14ac:dyDescent="0.25">
      <c r="A88" s="4">
        <v>50</v>
      </c>
      <c r="B88" s="4">
        <v>0</v>
      </c>
      <c r="C88" s="4">
        <v>0</v>
      </c>
      <c r="D88" s="4">
        <v>1</v>
      </c>
      <c r="E88" s="4">
        <v>214</v>
      </c>
      <c r="F88" s="4">
        <f>ROUND(Source!AS71,O88)</f>
        <v>9304.39</v>
      </c>
      <c r="G88" s="4" t="s">
        <v>54</v>
      </c>
      <c r="H88" s="4" t="s">
        <v>55</v>
      </c>
      <c r="I88" s="4"/>
      <c r="J88" s="4"/>
      <c r="K88" s="4">
        <v>214</v>
      </c>
      <c r="L88" s="4">
        <v>16</v>
      </c>
      <c r="M88" s="4">
        <v>3</v>
      </c>
      <c r="N88" s="4" t="s">
        <v>3</v>
      </c>
      <c r="O88" s="4">
        <v>2</v>
      </c>
      <c r="P88" s="4"/>
      <c r="Q88" s="4"/>
      <c r="R88" s="4"/>
      <c r="S88" s="4"/>
      <c r="T88" s="4"/>
      <c r="U88" s="4"/>
      <c r="V88" s="4"/>
      <c r="W88" s="4">
        <v>9304.39</v>
      </c>
      <c r="X88" s="4">
        <v>1</v>
      </c>
      <c r="Y88" s="4">
        <v>9304.39</v>
      </c>
      <c r="Z88" s="4"/>
      <c r="AA88" s="4"/>
      <c r="AB88" s="4"/>
    </row>
    <row r="89" spans="1:28" x14ac:dyDescent="0.25">
      <c r="A89" s="4">
        <v>50</v>
      </c>
      <c r="B89" s="4">
        <v>0</v>
      </c>
      <c r="C89" s="4">
        <v>0</v>
      </c>
      <c r="D89" s="4">
        <v>1</v>
      </c>
      <c r="E89" s="4">
        <v>215</v>
      </c>
      <c r="F89" s="4">
        <f>ROUND(Source!AT71,O89)</f>
        <v>0</v>
      </c>
      <c r="G89" s="4" t="s">
        <v>56</v>
      </c>
      <c r="H89" s="4" t="s">
        <v>57</v>
      </c>
      <c r="I89" s="4"/>
      <c r="J89" s="4"/>
      <c r="K89" s="4">
        <v>215</v>
      </c>
      <c r="L89" s="4">
        <v>17</v>
      </c>
      <c r="M89" s="4">
        <v>3</v>
      </c>
      <c r="N89" s="4" t="s">
        <v>3</v>
      </c>
      <c r="O89" s="4">
        <v>2</v>
      </c>
      <c r="P89" s="4"/>
      <c r="Q89" s="4"/>
      <c r="R89" s="4"/>
      <c r="S89" s="4"/>
      <c r="T89" s="4"/>
      <c r="U89" s="4"/>
      <c r="V89" s="4"/>
      <c r="W89" s="4">
        <v>0</v>
      </c>
      <c r="X89" s="4">
        <v>1</v>
      </c>
      <c r="Y89" s="4">
        <v>0</v>
      </c>
      <c r="Z89" s="4"/>
      <c r="AA89" s="4"/>
      <c r="AB89" s="4"/>
    </row>
    <row r="90" spans="1:28" x14ac:dyDescent="0.25">
      <c r="A90" s="4">
        <v>50</v>
      </c>
      <c r="B90" s="4">
        <v>0</v>
      </c>
      <c r="C90" s="4">
        <v>0</v>
      </c>
      <c r="D90" s="4">
        <v>1</v>
      </c>
      <c r="E90" s="4">
        <v>217</v>
      </c>
      <c r="F90" s="4">
        <f>ROUND(Source!AU71,O90)</f>
        <v>0</v>
      </c>
      <c r="G90" s="4" t="s">
        <v>58</v>
      </c>
      <c r="H90" s="4" t="s">
        <v>59</v>
      </c>
      <c r="I90" s="4"/>
      <c r="J90" s="4"/>
      <c r="K90" s="4">
        <v>217</v>
      </c>
      <c r="L90" s="4">
        <v>18</v>
      </c>
      <c r="M90" s="4">
        <v>3</v>
      </c>
      <c r="N90" s="4" t="s">
        <v>3</v>
      </c>
      <c r="O90" s="4">
        <v>2</v>
      </c>
      <c r="P90" s="4"/>
      <c r="Q90" s="4"/>
      <c r="R90" s="4"/>
      <c r="S90" s="4"/>
      <c r="T90" s="4"/>
      <c r="U90" s="4"/>
      <c r="V90" s="4"/>
      <c r="W90" s="4">
        <v>0</v>
      </c>
      <c r="X90" s="4">
        <v>1</v>
      </c>
      <c r="Y90" s="4">
        <v>0</v>
      </c>
      <c r="Z90" s="4"/>
      <c r="AA90" s="4"/>
      <c r="AB90" s="4"/>
    </row>
    <row r="91" spans="1:28" x14ac:dyDescent="0.25">
      <c r="A91" s="4">
        <v>50</v>
      </c>
      <c r="B91" s="4">
        <v>0</v>
      </c>
      <c r="C91" s="4">
        <v>0</v>
      </c>
      <c r="D91" s="4">
        <v>1</v>
      </c>
      <c r="E91" s="4">
        <v>230</v>
      </c>
      <c r="F91" s="4">
        <f>ROUND(Source!BA71,O91)</f>
        <v>0</v>
      </c>
      <c r="G91" s="4" t="s">
        <v>60</v>
      </c>
      <c r="H91" s="4" t="s">
        <v>61</v>
      </c>
      <c r="I91" s="4"/>
      <c r="J91" s="4"/>
      <c r="K91" s="4">
        <v>230</v>
      </c>
      <c r="L91" s="4">
        <v>19</v>
      </c>
      <c r="M91" s="4">
        <v>3</v>
      </c>
      <c r="N91" s="4" t="s">
        <v>3</v>
      </c>
      <c r="O91" s="4">
        <v>2</v>
      </c>
      <c r="P91" s="4"/>
      <c r="Q91" s="4"/>
      <c r="R91" s="4"/>
      <c r="S91" s="4"/>
      <c r="T91" s="4"/>
      <c r="U91" s="4"/>
      <c r="V91" s="4"/>
      <c r="W91" s="4">
        <v>0</v>
      </c>
      <c r="X91" s="4">
        <v>1</v>
      </c>
      <c r="Y91" s="4">
        <v>0</v>
      </c>
      <c r="Z91" s="4"/>
      <c r="AA91" s="4"/>
      <c r="AB91" s="4"/>
    </row>
    <row r="92" spans="1:28" x14ac:dyDescent="0.25">
      <c r="A92" s="4">
        <v>50</v>
      </c>
      <c r="B92" s="4">
        <v>0</v>
      </c>
      <c r="C92" s="4">
        <v>0</v>
      </c>
      <c r="D92" s="4">
        <v>1</v>
      </c>
      <c r="E92" s="4">
        <v>206</v>
      </c>
      <c r="F92" s="4">
        <f>ROUND(Source!T71,O92)</f>
        <v>0</v>
      </c>
      <c r="G92" s="4" t="s">
        <v>62</v>
      </c>
      <c r="H92" s="4" t="s">
        <v>63</v>
      </c>
      <c r="I92" s="4"/>
      <c r="J92" s="4"/>
      <c r="K92" s="4">
        <v>206</v>
      </c>
      <c r="L92" s="4">
        <v>20</v>
      </c>
      <c r="M92" s="4">
        <v>3</v>
      </c>
      <c r="N92" s="4" t="s">
        <v>3</v>
      </c>
      <c r="O92" s="4">
        <v>2</v>
      </c>
      <c r="P92" s="4"/>
      <c r="Q92" s="4"/>
      <c r="R92" s="4"/>
      <c r="S92" s="4"/>
      <c r="T92" s="4"/>
      <c r="U92" s="4"/>
      <c r="V92" s="4"/>
      <c r="W92" s="4">
        <v>0</v>
      </c>
      <c r="X92" s="4">
        <v>1</v>
      </c>
      <c r="Y92" s="4">
        <v>0</v>
      </c>
      <c r="Z92" s="4"/>
      <c r="AA92" s="4"/>
      <c r="AB92" s="4"/>
    </row>
    <row r="93" spans="1:28" x14ac:dyDescent="0.25">
      <c r="A93" s="4">
        <v>50</v>
      </c>
      <c r="B93" s="4">
        <v>0</v>
      </c>
      <c r="C93" s="4">
        <v>0</v>
      </c>
      <c r="D93" s="4">
        <v>1</v>
      </c>
      <c r="E93" s="4">
        <v>207</v>
      </c>
      <c r="F93" s="4">
        <f>ROUND(Source!U71,O93)</f>
        <v>7</v>
      </c>
      <c r="G93" s="4" t="s">
        <v>64</v>
      </c>
      <c r="H93" s="4" t="s">
        <v>65</v>
      </c>
      <c r="I93" s="4"/>
      <c r="J93" s="4"/>
      <c r="K93" s="4">
        <v>207</v>
      </c>
      <c r="L93" s="4">
        <v>21</v>
      </c>
      <c r="M93" s="4">
        <v>3</v>
      </c>
      <c r="N93" s="4" t="s">
        <v>3</v>
      </c>
      <c r="O93" s="4">
        <v>7</v>
      </c>
      <c r="P93" s="4"/>
      <c r="Q93" s="4"/>
      <c r="R93" s="4"/>
      <c r="S93" s="4"/>
      <c r="T93" s="4"/>
      <c r="U93" s="4"/>
      <c r="V93" s="4"/>
      <c r="W93" s="4">
        <v>7</v>
      </c>
      <c r="X93" s="4">
        <v>1</v>
      </c>
      <c r="Y93" s="4">
        <v>7</v>
      </c>
      <c r="Z93" s="4"/>
      <c r="AA93" s="4"/>
      <c r="AB93" s="4"/>
    </row>
    <row r="94" spans="1:28" x14ac:dyDescent="0.25">
      <c r="A94" s="4">
        <v>50</v>
      </c>
      <c r="B94" s="4">
        <v>0</v>
      </c>
      <c r="C94" s="4">
        <v>0</v>
      </c>
      <c r="D94" s="4">
        <v>1</v>
      </c>
      <c r="E94" s="4">
        <v>208</v>
      </c>
      <c r="F94" s="4">
        <f>ROUND(Source!V71,O94)</f>
        <v>0</v>
      </c>
      <c r="G94" s="4" t="s">
        <v>66</v>
      </c>
      <c r="H94" s="4" t="s">
        <v>67</v>
      </c>
      <c r="I94" s="4"/>
      <c r="J94" s="4"/>
      <c r="K94" s="4">
        <v>208</v>
      </c>
      <c r="L94" s="4">
        <v>22</v>
      </c>
      <c r="M94" s="4">
        <v>3</v>
      </c>
      <c r="N94" s="4" t="s">
        <v>3</v>
      </c>
      <c r="O94" s="4">
        <v>7</v>
      </c>
      <c r="P94" s="4"/>
      <c r="Q94" s="4"/>
      <c r="R94" s="4"/>
      <c r="S94" s="4"/>
      <c r="T94" s="4"/>
      <c r="U94" s="4"/>
      <c r="V94" s="4"/>
      <c r="W94" s="4">
        <v>0</v>
      </c>
      <c r="X94" s="4">
        <v>1</v>
      </c>
      <c r="Y94" s="4">
        <v>0</v>
      </c>
      <c r="Z94" s="4"/>
      <c r="AA94" s="4"/>
      <c r="AB94" s="4"/>
    </row>
    <row r="95" spans="1:28" x14ac:dyDescent="0.25">
      <c r="A95" s="4">
        <v>50</v>
      </c>
      <c r="B95" s="4">
        <v>0</v>
      </c>
      <c r="C95" s="4">
        <v>0</v>
      </c>
      <c r="D95" s="4">
        <v>1</v>
      </c>
      <c r="E95" s="4">
        <v>209</v>
      </c>
      <c r="F95" s="4">
        <f>ROUND(Source!W71,O95)</f>
        <v>0</v>
      </c>
      <c r="G95" s="4" t="s">
        <v>68</v>
      </c>
      <c r="H95" s="4" t="s">
        <v>69</v>
      </c>
      <c r="I95" s="4"/>
      <c r="J95" s="4"/>
      <c r="K95" s="4">
        <v>209</v>
      </c>
      <c r="L95" s="4">
        <v>23</v>
      </c>
      <c r="M95" s="4">
        <v>3</v>
      </c>
      <c r="N95" s="4" t="s">
        <v>3</v>
      </c>
      <c r="O95" s="4">
        <v>2</v>
      </c>
      <c r="P95" s="4"/>
      <c r="Q95" s="4"/>
      <c r="R95" s="4"/>
      <c r="S95" s="4"/>
      <c r="T95" s="4"/>
      <c r="U95" s="4"/>
      <c r="V95" s="4"/>
      <c r="W95" s="4">
        <v>0</v>
      </c>
      <c r="X95" s="4">
        <v>1</v>
      </c>
      <c r="Y95" s="4">
        <v>0</v>
      </c>
      <c r="Z95" s="4"/>
      <c r="AA95" s="4"/>
      <c r="AB95" s="4"/>
    </row>
    <row r="96" spans="1:28" x14ac:dyDescent="0.25">
      <c r="A96" s="4">
        <v>50</v>
      </c>
      <c r="B96" s="4">
        <v>0</v>
      </c>
      <c r="C96" s="4">
        <v>0</v>
      </c>
      <c r="D96" s="4">
        <v>1</v>
      </c>
      <c r="E96" s="4">
        <v>233</v>
      </c>
      <c r="F96" s="4">
        <f>ROUND(Source!BD71,O96)</f>
        <v>0</v>
      </c>
      <c r="G96" s="4" t="s">
        <v>70</v>
      </c>
      <c r="H96" s="4" t="s">
        <v>71</v>
      </c>
      <c r="I96" s="4"/>
      <c r="J96" s="4"/>
      <c r="K96" s="4">
        <v>233</v>
      </c>
      <c r="L96" s="4">
        <v>24</v>
      </c>
      <c r="M96" s="4">
        <v>3</v>
      </c>
      <c r="N96" s="4" t="s">
        <v>3</v>
      </c>
      <c r="O96" s="4">
        <v>2</v>
      </c>
      <c r="P96" s="4"/>
      <c r="Q96" s="4"/>
      <c r="R96" s="4"/>
      <c r="S96" s="4"/>
      <c r="T96" s="4"/>
      <c r="U96" s="4"/>
      <c r="V96" s="4"/>
      <c r="W96" s="4">
        <v>0</v>
      </c>
      <c r="X96" s="4">
        <v>1</v>
      </c>
      <c r="Y96" s="4">
        <v>0</v>
      </c>
      <c r="Z96" s="4"/>
      <c r="AA96" s="4"/>
      <c r="AB96" s="4"/>
    </row>
    <row r="97" spans="1:245" x14ac:dyDescent="0.25">
      <c r="A97" s="4">
        <v>50</v>
      </c>
      <c r="B97" s="4">
        <v>0</v>
      </c>
      <c r="C97" s="4">
        <v>0</v>
      </c>
      <c r="D97" s="4">
        <v>1</v>
      </c>
      <c r="E97" s="4">
        <v>210</v>
      </c>
      <c r="F97" s="4">
        <f>ROUND(Source!X71,O97)</f>
        <v>5039.88</v>
      </c>
      <c r="G97" s="4" t="s">
        <v>72</v>
      </c>
      <c r="H97" s="4" t="s">
        <v>73</v>
      </c>
      <c r="I97" s="4"/>
      <c r="J97" s="4"/>
      <c r="K97" s="4">
        <v>210</v>
      </c>
      <c r="L97" s="4">
        <v>25</v>
      </c>
      <c r="M97" s="4">
        <v>3</v>
      </c>
      <c r="N97" s="4" t="s">
        <v>3</v>
      </c>
      <c r="O97" s="4">
        <v>2</v>
      </c>
      <c r="P97" s="4"/>
      <c r="Q97" s="4"/>
      <c r="R97" s="4"/>
      <c r="S97" s="4"/>
      <c r="T97" s="4"/>
      <c r="U97" s="4"/>
      <c r="V97" s="4"/>
      <c r="W97" s="4">
        <v>5039.88</v>
      </c>
      <c r="X97" s="4">
        <v>1</v>
      </c>
      <c r="Y97" s="4">
        <v>5039.88</v>
      </c>
      <c r="Z97" s="4"/>
      <c r="AA97" s="4"/>
      <c r="AB97" s="4"/>
    </row>
    <row r="98" spans="1:245" x14ac:dyDescent="0.25">
      <c r="A98" s="4">
        <v>50</v>
      </c>
      <c r="B98" s="4">
        <v>0</v>
      </c>
      <c r="C98" s="4">
        <v>0</v>
      </c>
      <c r="D98" s="4">
        <v>1</v>
      </c>
      <c r="E98" s="4">
        <v>211</v>
      </c>
      <c r="F98" s="4">
        <f>ROUND(Source!Y71,O98)</f>
        <v>1679.96</v>
      </c>
      <c r="G98" s="4" t="s">
        <v>74</v>
      </c>
      <c r="H98" s="4" t="s">
        <v>75</v>
      </c>
      <c r="I98" s="4"/>
      <c r="J98" s="4"/>
      <c r="K98" s="4">
        <v>211</v>
      </c>
      <c r="L98" s="4">
        <v>26</v>
      </c>
      <c r="M98" s="4">
        <v>3</v>
      </c>
      <c r="N98" s="4" t="s">
        <v>3</v>
      </c>
      <c r="O98" s="4">
        <v>2</v>
      </c>
      <c r="P98" s="4"/>
      <c r="Q98" s="4"/>
      <c r="R98" s="4"/>
      <c r="S98" s="4"/>
      <c r="T98" s="4"/>
      <c r="U98" s="4"/>
      <c r="V98" s="4"/>
      <c r="W98" s="4">
        <v>1679.96</v>
      </c>
      <c r="X98" s="4">
        <v>1</v>
      </c>
      <c r="Y98" s="4">
        <v>1679.96</v>
      </c>
      <c r="Z98" s="4"/>
      <c r="AA98" s="4"/>
      <c r="AB98" s="4"/>
    </row>
    <row r="99" spans="1:245" x14ac:dyDescent="0.25">
      <c r="A99" s="4">
        <v>50</v>
      </c>
      <c r="B99" s="4">
        <v>0</v>
      </c>
      <c r="C99" s="4">
        <v>0</v>
      </c>
      <c r="D99" s="4">
        <v>1</v>
      </c>
      <c r="E99" s="4">
        <v>224</v>
      </c>
      <c r="F99" s="4">
        <f>ROUND(Source!AR71,O99)</f>
        <v>9304.39</v>
      </c>
      <c r="G99" s="4" t="s">
        <v>76</v>
      </c>
      <c r="H99" s="4" t="s">
        <v>77</v>
      </c>
      <c r="I99" s="4"/>
      <c r="J99" s="4"/>
      <c r="K99" s="4">
        <v>224</v>
      </c>
      <c r="L99" s="4">
        <v>27</v>
      </c>
      <c r="M99" s="4">
        <v>3</v>
      </c>
      <c r="N99" s="4" t="s">
        <v>3</v>
      </c>
      <c r="O99" s="4">
        <v>2</v>
      </c>
      <c r="P99" s="4"/>
      <c r="Q99" s="4"/>
      <c r="R99" s="4"/>
      <c r="S99" s="4"/>
      <c r="T99" s="4"/>
      <c r="U99" s="4"/>
      <c r="V99" s="4"/>
      <c r="W99" s="4">
        <v>9304.39</v>
      </c>
      <c r="X99" s="4">
        <v>1</v>
      </c>
      <c r="Y99" s="4">
        <v>9304.39</v>
      </c>
      <c r="Z99" s="4"/>
      <c r="AA99" s="4"/>
      <c r="AB99" s="4"/>
    </row>
    <row r="101" spans="1:245" x14ac:dyDescent="0.25">
      <c r="A101" s="1">
        <v>4</v>
      </c>
      <c r="B101" s="1">
        <v>1</v>
      </c>
      <c r="C101" s="1"/>
      <c r="D101" s="1">
        <f>ROW(A109)</f>
        <v>109</v>
      </c>
      <c r="E101" s="1"/>
      <c r="F101" s="1" t="s">
        <v>14</v>
      </c>
      <c r="G101" s="1" t="s">
        <v>94</v>
      </c>
      <c r="H101" s="1" t="s">
        <v>3</v>
      </c>
      <c r="I101" s="1">
        <v>0</v>
      </c>
      <c r="J101" s="1"/>
      <c r="K101" s="1">
        <v>-1</v>
      </c>
      <c r="L101" s="1"/>
      <c r="M101" s="1" t="s">
        <v>3</v>
      </c>
      <c r="N101" s="1"/>
      <c r="O101" s="1"/>
      <c r="P101" s="1"/>
      <c r="Q101" s="1"/>
      <c r="R101" s="1"/>
      <c r="S101" s="1">
        <v>0</v>
      </c>
      <c r="T101" s="1"/>
      <c r="U101" s="1" t="s">
        <v>3</v>
      </c>
      <c r="V101" s="1">
        <v>0</v>
      </c>
      <c r="W101" s="1"/>
      <c r="X101" s="1"/>
      <c r="Y101" s="1"/>
      <c r="Z101" s="1"/>
      <c r="AA101" s="1"/>
      <c r="AB101" s="1" t="s">
        <v>3</v>
      </c>
      <c r="AC101" s="1" t="s">
        <v>3</v>
      </c>
      <c r="AD101" s="1" t="s">
        <v>3</v>
      </c>
      <c r="AE101" s="1" t="s">
        <v>3</v>
      </c>
      <c r="AF101" s="1" t="s">
        <v>3</v>
      </c>
      <c r="AG101" s="1" t="s">
        <v>3</v>
      </c>
      <c r="AH101" s="1"/>
      <c r="AI101" s="1"/>
      <c r="AJ101" s="1"/>
      <c r="AK101" s="1"/>
      <c r="AL101" s="1"/>
      <c r="AM101" s="1"/>
      <c r="AN101" s="1"/>
      <c r="AO101" s="1"/>
      <c r="AP101" s="1" t="s">
        <v>3</v>
      </c>
      <c r="AQ101" s="1" t="s">
        <v>3</v>
      </c>
      <c r="AR101" s="1" t="s">
        <v>3</v>
      </c>
      <c r="AS101" s="1"/>
      <c r="AT101" s="1"/>
      <c r="AU101" s="1"/>
      <c r="AV101" s="1"/>
      <c r="AW101" s="1"/>
      <c r="AX101" s="1"/>
      <c r="AY101" s="1"/>
      <c r="AZ101" s="1" t="s">
        <v>3</v>
      </c>
      <c r="BA101" s="1"/>
      <c r="BB101" s="1" t="s">
        <v>3</v>
      </c>
      <c r="BC101" s="1" t="s">
        <v>3</v>
      </c>
      <c r="BD101" s="1" t="s">
        <v>3</v>
      </c>
      <c r="BE101" s="1" t="s">
        <v>3</v>
      </c>
      <c r="BF101" s="1" t="s">
        <v>3</v>
      </c>
      <c r="BG101" s="1" t="s">
        <v>3</v>
      </c>
      <c r="BH101" s="1" t="s">
        <v>3</v>
      </c>
      <c r="BI101" s="1" t="s">
        <v>3</v>
      </c>
      <c r="BJ101" s="1" t="s">
        <v>3</v>
      </c>
      <c r="BK101" s="1" t="s">
        <v>3</v>
      </c>
      <c r="BL101" s="1" t="s">
        <v>3</v>
      </c>
      <c r="BM101" s="1" t="s">
        <v>3</v>
      </c>
      <c r="BN101" s="1" t="s">
        <v>3</v>
      </c>
      <c r="BO101" s="1" t="s">
        <v>3</v>
      </c>
      <c r="BP101" s="1" t="s">
        <v>3</v>
      </c>
      <c r="BQ101" s="1"/>
      <c r="BR101" s="1"/>
      <c r="BS101" s="1"/>
      <c r="BT101" s="1"/>
      <c r="BU101" s="1"/>
      <c r="BV101" s="1"/>
      <c r="BW101" s="1"/>
      <c r="BX101" s="1">
        <v>0</v>
      </c>
      <c r="BY101" s="1"/>
      <c r="BZ101" s="1"/>
      <c r="CA101" s="1"/>
      <c r="CB101" s="1"/>
      <c r="CC101" s="1"/>
      <c r="CD101" s="1"/>
      <c r="CE101" s="1"/>
      <c r="CF101" s="1"/>
      <c r="CG101" s="1"/>
      <c r="CH101" s="1"/>
      <c r="CI101" s="1"/>
      <c r="CJ101" s="1">
        <v>0</v>
      </c>
    </row>
    <row r="103" spans="1:245" x14ac:dyDescent="0.25">
      <c r="A103" s="2">
        <v>52</v>
      </c>
      <c r="B103" s="2">
        <f t="shared" ref="B103:G103" si="36">B109</f>
        <v>1</v>
      </c>
      <c r="C103" s="2">
        <f t="shared" si="36"/>
        <v>4</v>
      </c>
      <c r="D103" s="2">
        <f t="shared" si="36"/>
        <v>101</v>
      </c>
      <c r="E103" s="2">
        <f t="shared" si="36"/>
        <v>0</v>
      </c>
      <c r="F103" s="2" t="str">
        <f t="shared" si="36"/>
        <v>Новый раздел</v>
      </c>
      <c r="G103" s="2" t="str">
        <f t="shared" si="36"/>
        <v>3. Техническое обслуживание  АРМ ПТК РЭС</v>
      </c>
      <c r="H103" s="2"/>
      <c r="I103" s="2"/>
      <c r="J103" s="2"/>
      <c r="K103" s="2"/>
      <c r="L103" s="2"/>
      <c r="M103" s="2"/>
      <c r="N103" s="2"/>
      <c r="O103" s="2">
        <f t="shared" ref="O103:AT103" si="37">O109</f>
        <v>1107.6600000000001</v>
      </c>
      <c r="P103" s="2">
        <f t="shared" si="37"/>
        <v>0</v>
      </c>
      <c r="Q103" s="2">
        <f t="shared" si="37"/>
        <v>0</v>
      </c>
      <c r="R103" s="2">
        <f t="shared" si="37"/>
        <v>0</v>
      </c>
      <c r="S103" s="2">
        <f t="shared" si="37"/>
        <v>1107.6600000000001</v>
      </c>
      <c r="T103" s="2">
        <f t="shared" si="37"/>
        <v>0</v>
      </c>
      <c r="U103" s="2">
        <f t="shared" si="37"/>
        <v>3</v>
      </c>
      <c r="V103" s="2">
        <f t="shared" si="37"/>
        <v>0</v>
      </c>
      <c r="W103" s="2">
        <f t="shared" si="37"/>
        <v>0</v>
      </c>
      <c r="X103" s="2">
        <f t="shared" si="37"/>
        <v>2159.94</v>
      </c>
      <c r="Y103" s="2">
        <f t="shared" si="37"/>
        <v>719.97</v>
      </c>
      <c r="Z103" s="2">
        <f t="shared" si="37"/>
        <v>0</v>
      </c>
      <c r="AA103" s="2">
        <f t="shared" si="37"/>
        <v>0</v>
      </c>
      <c r="AB103" s="2">
        <f t="shared" si="37"/>
        <v>1107.6600000000001</v>
      </c>
      <c r="AC103" s="2">
        <f t="shared" si="37"/>
        <v>0</v>
      </c>
      <c r="AD103" s="2">
        <f t="shared" si="37"/>
        <v>0</v>
      </c>
      <c r="AE103" s="2">
        <f t="shared" si="37"/>
        <v>0</v>
      </c>
      <c r="AF103" s="2">
        <f t="shared" si="37"/>
        <v>1107.6600000000001</v>
      </c>
      <c r="AG103" s="2">
        <f t="shared" si="37"/>
        <v>0</v>
      </c>
      <c r="AH103" s="2">
        <f t="shared" si="37"/>
        <v>3</v>
      </c>
      <c r="AI103" s="2">
        <f t="shared" si="37"/>
        <v>0</v>
      </c>
      <c r="AJ103" s="2">
        <f t="shared" si="37"/>
        <v>0</v>
      </c>
      <c r="AK103" s="2">
        <f t="shared" si="37"/>
        <v>2159.94</v>
      </c>
      <c r="AL103" s="2">
        <f t="shared" si="37"/>
        <v>719.97</v>
      </c>
      <c r="AM103" s="2">
        <f t="shared" si="37"/>
        <v>0</v>
      </c>
      <c r="AN103" s="2">
        <f t="shared" si="37"/>
        <v>0</v>
      </c>
      <c r="AO103" s="2">
        <f t="shared" si="37"/>
        <v>0</v>
      </c>
      <c r="AP103" s="2">
        <f t="shared" si="37"/>
        <v>0</v>
      </c>
      <c r="AQ103" s="2">
        <f t="shared" si="37"/>
        <v>0</v>
      </c>
      <c r="AR103" s="2">
        <f t="shared" si="37"/>
        <v>3987.57</v>
      </c>
      <c r="AS103" s="2">
        <f t="shared" si="37"/>
        <v>3987.57</v>
      </c>
      <c r="AT103" s="2">
        <f t="shared" si="37"/>
        <v>0</v>
      </c>
      <c r="AU103" s="2">
        <f t="shared" ref="AU103:BZ103" si="38">AU109</f>
        <v>0</v>
      </c>
      <c r="AV103" s="2">
        <f t="shared" si="38"/>
        <v>0</v>
      </c>
      <c r="AW103" s="2">
        <f t="shared" si="38"/>
        <v>0</v>
      </c>
      <c r="AX103" s="2">
        <f t="shared" si="38"/>
        <v>0</v>
      </c>
      <c r="AY103" s="2">
        <f t="shared" si="38"/>
        <v>0</v>
      </c>
      <c r="AZ103" s="2">
        <f t="shared" si="38"/>
        <v>0</v>
      </c>
      <c r="BA103" s="2">
        <f t="shared" si="38"/>
        <v>0</v>
      </c>
      <c r="BB103" s="2">
        <f t="shared" si="38"/>
        <v>0</v>
      </c>
      <c r="BC103" s="2">
        <f t="shared" si="38"/>
        <v>0</v>
      </c>
      <c r="BD103" s="2">
        <f t="shared" si="38"/>
        <v>0</v>
      </c>
      <c r="BE103" s="2">
        <f t="shared" si="38"/>
        <v>0</v>
      </c>
      <c r="BF103" s="2">
        <f t="shared" si="38"/>
        <v>0</v>
      </c>
      <c r="BG103" s="2">
        <f t="shared" si="38"/>
        <v>0</v>
      </c>
      <c r="BH103" s="2">
        <f t="shared" si="38"/>
        <v>0</v>
      </c>
      <c r="BI103" s="2">
        <f t="shared" si="38"/>
        <v>0</v>
      </c>
      <c r="BJ103" s="2">
        <f t="shared" si="38"/>
        <v>0</v>
      </c>
      <c r="BK103" s="2">
        <f t="shared" si="38"/>
        <v>0</v>
      </c>
      <c r="BL103" s="2">
        <f t="shared" si="38"/>
        <v>0</v>
      </c>
      <c r="BM103" s="2">
        <f t="shared" si="38"/>
        <v>0</v>
      </c>
      <c r="BN103" s="2">
        <f t="shared" si="38"/>
        <v>0</v>
      </c>
      <c r="BO103" s="2">
        <f t="shared" si="38"/>
        <v>0</v>
      </c>
      <c r="BP103" s="2">
        <f t="shared" si="38"/>
        <v>0</v>
      </c>
      <c r="BQ103" s="2">
        <f t="shared" si="38"/>
        <v>0</v>
      </c>
      <c r="BR103" s="2">
        <f t="shared" si="38"/>
        <v>0</v>
      </c>
      <c r="BS103" s="2">
        <f t="shared" si="38"/>
        <v>0</v>
      </c>
      <c r="BT103" s="2">
        <f t="shared" si="38"/>
        <v>0</v>
      </c>
      <c r="BU103" s="2">
        <f t="shared" si="38"/>
        <v>0</v>
      </c>
      <c r="BV103" s="2">
        <f t="shared" si="38"/>
        <v>0</v>
      </c>
      <c r="BW103" s="2">
        <f t="shared" si="38"/>
        <v>0</v>
      </c>
      <c r="BX103" s="2">
        <f t="shared" si="38"/>
        <v>0</v>
      </c>
      <c r="BY103" s="2">
        <f t="shared" si="38"/>
        <v>0</v>
      </c>
      <c r="BZ103" s="2">
        <f t="shared" si="38"/>
        <v>0</v>
      </c>
      <c r="CA103" s="2">
        <f t="shared" ref="CA103:DF103" si="39">CA109</f>
        <v>3987.57</v>
      </c>
      <c r="CB103" s="2">
        <f t="shared" si="39"/>
        <v>3987.57</v>
      </c>
      <c r="CC103" s="2">
        <f t="shared" si="39"/>
        <v>0</v>
      </c>
      <c r="CD103" s="2">
        <f t="shared" si="39"/>
        <v>0</v>
      </c>
      <c r="CE103" s="2">
        <f t="shared" si="39"/>
        <v>0</v>
      </c>
      <c r="CF103" s="2">
        <f t="shared" si="39"/>
        <v>0</v>
      </c>
      <c r="CG103" s="2">
        <f t="shared" si="39"/>
        <v>0</v>
      </c>
      <c r="CH103" s="2">
        <f t="shared" si="39"/>
        <v>0</v>
      </c>
      <c r="CI103" s="2">
        <f t="shared" si="39"/>
        <v>0</v>
      </c>
      <c r="CJ103" s="2">
        <f t="shared" si="39"/>
        <v>0</v>
      </c>
      <c r="CK103" s="2">
        <f t="shared" si="39"/>
        <v>0</v>
      </c>
      <c r="CL103" s="2">
        <f t="shared" si="39"/>
        <v>0</v>
      </c>
      <c r="CM103" s="2">
        <f t="shared" si="39"/>
        <v>0</v>
      </c>
      <c r="CN103" s="2">
        <f t="shared" si="39"/>
        <v>0</v>
      </c>
      <c r="CO103" s="2">
        <f t="shared" si="39"/>
        <v>0</v>
      </c>
      <c r="CP103" s="2">
        <f t="shared" si="39"/>
        <v>0</v>
      </c>
      <c r="CQ103" s="2">
        <f t="shared" si="39"/>
        <v>0</v>
      </c>
      <c r="CR103" s="2">
        <f t="shared" si="39"/>
        <v>0</v>
      </c>
      <c r="CS103" s="2">
        <f t="shared" si="39"/>
        <v>0</v>
      </c>
      <c r="CT103" s="2">
        <f t="shared" si="39"/>
        <v>0</v>
      </c>
      <c r="CU103" s="2">
        <f t="shared" si="39"/>
        <v>0</v>
      </c>
      <c r="CV103" s="2">
        <f t="shared" si="39"/>
        <v>0</v>
      </c>
      <c r="CW103" s="2">
        <f t="shared" si="39"/>
        <v>0</v>
      </c>
      <c r="CX103" s="2">
        <f t="shared" si="39"/>
        <v>0</v>
      </c>
      <c r="CY103" s="2">
        <f t="shared" si="39"/>
        <v>0</v>
      </c>
      <c r="CZ103" s="2">
        <f t="shared" si="39"/>
        <v>0</v>
      </c>
      <c r="DA103" s="2">
        <f t="shared" si="39"/>
        <v>0</v>
      </c>
      <c r="DB103" s="2">
        <f t="shared" si="39"/>
        <v>0</v>
      </c>
      <c r="DC103" s="2">
        <f t="shared" si="39"/>
        <v>0</v>
      </c>
      <c r="DD103" s="2">
        <f t="shared" si="39"/>
        <v>0</v>
      </c>
      <c r="DE103" s="2">
        <f t="shared" si="39"/>
        <v>0</v>
      </c>
      <c r="DF103" s="2">
        <f t="shared" si="39"/>
        <v>0</v>
      </c>
      <c r="DG103" s="3">
        <f t="shared" ref="DG103:EL103" si="40">DG109</f>
        <v>0</v>
      </c>
      <c r="DH103" s="3">
        <f t="shared" si="40"/>
        <v>0</v>
      </c>
      <c r="DI103" s="3">
        <f t="shared" si="40"/>
        <v>0</v>
      </c>
      <c r="DJ103" s="3">
        <f t="shared" si="40"/>
        <v>0</v>
      </c>
      <c r="DK103" s="3">
        <f t="shared" si="40"/>
        <v>0</v>
      </c>
      <c r="DL103" s="3">
        <f t="shared" si="40"/>
        <v>0</v>
      </c>
      <c r="DM103" s="3">
        <f t="shared" si="40"/>
        <v>0</v>
      </c>
      <c r="DN103" s="3">
        <f t="shared" si="40"/>
        <v>0</v>
      </c>
      <c r="DO103" s="3">
        <f t="shared" si="40"/>
        <v>0</v>
      </c>
      <c r="DP103" s="3">
        <f t="shared" si="40"/>
        <v>0</v>
      </c>
      <c r="DQ103" s="3">
        <f t="shared" si="40"/>
        <v>0</v>
      </c>
      <c r="DR103" s="3">
        <f t="shared" si="40"/>
        <v>0</v>
      </c>
      <c r="DS103" s="3">
        <f t="shared" si="40"/>
        <v>0</v>
      </c>
      <c r="DT103" s="3">
        <f t="shared" si="40"/>
        <v>0</v>
      </c>
      <c r="DU103" s="3">
        <f t="shared" si="40"/>
        <v>0</v>
      </c>
      <c r="DV103" s="3">
        <f t="shared" si="40"/>
        <v>0</v>
      </c>
      <c r="DW103" s="3">
        <f t="shared" si="40"/>
        <v>0</v>
      </c>
      <c r="DX103" s="3">
        <f t="shared" si="40"/>
        <v>0</v>
      </c>
      <c r="DY103" s="3">
        <f t="shared" si="40"/>
        <v>0</v>
      </c>
      <c r="DZ103" s="3">
        <f t="shared" si="40"/>
        <v>0</v>
      </c>
      <c r="EA103" s="3">
        <f t="shared" si="40"/>
        <v>0</v>
      </c>
      <c r="EB103" s="3">
        <f t="shared" si="40"/>
        <v>0</v>
      </c>
      <c r="EC103" s="3">
        <f t="shared" si="40"/>
        <v>0</v>
      </c>
      <c r="ED103" s="3">
        <f t="shared" si="40"/>
        <v>0</v>
      </c>
      <c r="EE103" s="3">
        <f t="shared" si="40"/>
        <v>0</v>
      </c>
      <c r="EF103" s="3">
        <f t="shared" si="40"/>
        <v>0</v>
      </c>
      <c r="EG103" s="3">
        <f t="shared" si="40"/>
        <v>0</v>
      </c>
      <c r="EH103" s="3">
        <f t="shared" si="40"/>
        <v>0</v>
      </c>
      <c r="EI103" s="3">
        <f t="shared" si="40"/>
        <v>0</v>
      </c>
      <c r="EJ103" s="3">
        <f t="shared" si="40"/>
        <v>0</v>
      </c>
      <c r="EK103" s="3">
        <f t="shared" si="40"/>
        <v>0</v>
      </c>
      <c r="EL103" s="3">
        <f t="shared" si="40"/>
        <v>0</v>
      </c>
      <c r="EM103" s="3">
        <f t="shared" ref="EM103:FR103" si="41">EM109</f>
        <v>0</v>
      </c>
      <c r="EN103" s="3">
        <f t="shared" si="41"/>
        <v>0</v>
      </c>
      <c r="EO103" s="3">
        <f t="shared" si="41"/>
        <v>0</v>
      </c>
      <c r="EP103" s="3">
        <f t="shared" si="41"/>
        <v>0</v>
      </c>
      <c r="EQ103" s="3">
        <f t="shared" si="41"/>
        <v>0</v>
      </c>
      <c r="ER103" s="3">
        <f t="shared" si="41"/>
        <v>0</v>
      </c>
      <c r="ES103" s="3">
        <f t="shared" si="41"/>
        <v>0</v>
      </c>
      <c r="ET103" s="3">
        <f t="shared" si="41"/>
        <v>0</v>
      </c>
      <c r="EU103" s="3">
        <f t="shared" si="41"/>
        <v>0</v>
      </c>
      <c r="EV103" s="3">
        <f t="shared" si="41"/>
        <v>0</v>
      </c>
      <c r="EW103" s="3">
        <f t="shared" si="41"/>
        <v>0</v>
      </c>
      <c r="EX103" s="3">
        <f t="shared" si="41"/>
        <v>0</v>
      </c>
      <c r="EY103" s="3">
        <f t="shared" si="41"/>
        <v>0</v>
      </c>
      <c r="EZ103" s="3">
        <f t="shared" si="41"/>
        <v>0</v>
      </c>
      <c r="FA103" s="3">
        <f t="shared" si="41"/>
        <v>0</v>
      </c>
      <c r="FB103" s="3">
        <f t="shared" si="41"/>
        <v>0</v>
      </c>
      <c r="FC103" s="3">
        <f t="shared" si="41"/>
        <v>0</v>
      </c>
      <c r="FD103" s="3">
        <f t="shared" si="41"/>
        <v>0</v>
      </c>
      <c r="FE103" s="3">
        <f t="shared" si="41"/>
        <v>0</v>
      </c>
      <c r="FF103" s="3">
        <f t="shared" si="41"/>
        <v>0</v>
      </c>
      <c r="FG103" s="3">
        <f t="shared" si="41"/>
        <v>0</v>
      </c>
      <c r="FH103" s="3">
        <f t="shared" si="41"/>
        <v>0</v>
      </c>
      <c r="FI103" s="3">
        <f t="shared" si="41"/>
        <v>0</v>
      </c>
      <c r="FJ103" s="3">
        <f t="shared" si="41"/>
        <v>0</v>
      </c>
      <c r="FK103" s="3">
        <f t="shared" si="41"/>
        <v>0</v>
      </c>
      <c r="FL103" s="3">
        <f t="shared" si="41"/>
        <v>0</v>
      </c>
      <c r="FM103" s="3">
        <f t="shared" si="41"/>
        <v>0</v>
      </c>
      <c r="FN103" s="3">
        <f t="shared" si="41"/>
        <v>0</v>
      </c>
      <c r="FO103" s="3">
        <f t="shared" si="41"/>
        <v>0</v>
      </c>
      <c r="FP103" s="3">
        <f t="shared" si="41"/>
        <v>0</v>
      </c>
      <c r="FQ103" s="3">
        <f t="shared" si="41"/>
        <v>0</v>
      </c>
      <c r="FR103" s="3">
        <f t="shared" si="41"/>
        <v>0</v>
      </c>
      <c r="FS103" s="3">
        <f t="shared" ref="FS103:GX103" si="42">FS109</f>
        <v>0</v>
      </c>
      <c r="FT103" s="3">
        <f t="shared" si="42"/>
        <v>0</v>
      </c>
      <c r="FU103" s="3">
        <f t="shared" si="42"/>
        <v>0</v>
      </c>
      <c r="FV103" s="3">
        <f t="shared" si="42"/>
        <v>0</v>
      </c>
      <c r="FW103" s="3">
        <f t="shared" si="42"/>
        <v>0</v>
      </c>
      <c r="FX103" s="3">
        <f t="shared" si="42"/>
        <v>0</v>
      </c>
      <c r="FY103" s="3">
        <f t="shared" si="42"/>
        <v>0</v>
      </c>
      <c r="FZ103" s="3">
        <f t="shared" si="42"/>
        <v>0</v>
      </c>
      <c r="GA103" s="3">
        <f t="shared" si="42"/>
        <v>0</v>
      </c>
      <c r="GB103" s="3">
        <f t="shared" si="42"/>
        <v>0</v>
      </c>
      <c r="GC103" s="3">
        <f t="shared" si="42"/>
        <v>0</v>
      </c>
      <c r="GD103" s="3">
        <f t="shared" si="42"/>
        <v>0</v>
      </c>
      <c r="GE103" s="3">
        <f t="shared" si="42"/>
        <v>0</v>
      </c>
      <c r="GF103" s="3">
        <f t="shared" si="42"/>
        <v>0</v>
      </c>
      <c r="GG103" s="3">
        <f t="shared" si="42"/>
        <v>0</v>
      </c>
      <c r="GH103" s="3">
        <f t="shared" si="42"/>
        <v>0</v>
      </c>
      <c r="GI103" s="3">
        <f t="shared" si="42"/>
        <v>0</v>
      </c>
      <c r="GJ103" s="3">
        <f t="shared" si="42"/>
        <v>0</v>
      </c>
      <c r="GK103" s="3">
        <f t="shared" si="42"/>
        <v>0</v>
      </c>
      <c r="GL103" s="3">
        <f t="shared" si="42"/>
        <v>0</v>
      </c>
      <c r="GM103" s="3">
        <f t="shared" si="42"/>
        <v>0</v>
      </c>
      <c r="GN103" s="3">
        <f t="shared" si="42"/>
        <v>0</v>
      </c>
      <c r="GO103" s="3">
        <f t="shared" si="42"/>
        <v>0</v>
      </c>
      <c r="GP103" s="3">
        <f t="shared" si="42"/>
        <v>0</v>
      </c>
      <c r="GQ103" s="3">
        <f t="shared" si="42"/>
        <v>0</v>
      </c>
      <c r="GR103" s="3">
        <f t="shared" si="42"/>
        <v>0</v>
      </c>
      <c r="GS103" s="3">
        <f t="shared" si="42"/>
        <v>0</v>
      </c>
      <c r="GT103" s="3">
        <f t="shared" si="42"/>
        <v>0</v>
      </c>
      <c r="GU103" s="3">
        <f t="shared" si="42"/>
        <v>0</v>
      </c>
      <c r="GV103" s="3">
        <f t="shared" si="42"/>
        <v>0</v>
      </c>
      <c r="GW103" s="3">
        <f t="shared" si="42"/>
        <v>0</v>
      </c>
      <c r="GX103" s="3">
        <f t="shared" si="42"/>
        <v>0</v>
      </c>
    </row>
    <row r="105" spans="1:245" x14ac:dyDescent="0.25">
      <c r="A105">
        <v>17</v>
      </c>
      <c r="B105">
        <v>1</v>
      </c>
      <c r="C105">
        <f>ROW(SmtRes!A10)</f>
        <v>10</v>
      </c>
      <c r="D105">
        <f>ROW(EtalonRes!A10)</f>
        <v>10</v>
      </c>
      <c r="E105" t="s">
        <v>95</v>
      </c>
      <c r="F105" t="s">
        <v>96</v>
      </c>
      <c r="G105" t="s">
        <v>213</v>
      </c>
      <c r="H105" t="s">
        <v>97</v>
      </c>
      <c r="I105">
        <v>1</v>
      </c>
      <c r="J105">
        <v>0</v>
      </c>
      <c r="K105">
        <v>1</v>
      </c>
      <c r="O105">
        <f>ROUND(CP105,2)</f>
        <v>369.22</v>
      </c>
      <c r="P105">
        <f>ROUND(CQ105*I105,2)</f>
        <v>0</v>
      </c>
      <c r="Q105">
        <f>ROUND(CR105*I105,2)</f>
        <v>0</v>
      </c>
      <c r="R105">
        <f>ROUND(CS105*I105,2)</f>
        <v>0</v>
      </c>
      <c r="S105">
        <f>ROUND(CT105*I105,2)</f>
        <v>369.22</v>
      </c>
      <c r="T105">
        <f>ROUND(CU105*I105,2)</f>
        <v>0</v>
      </c>
      <c r="U105">
        <f>ROUND(CV105*I105,7)</f>
        <v>1</v>
      </c>
      <c r="V105">
        <f>ROUND(CW105*I105,7)</f>
        <v>0</v>
      </c>
      <c r="W105">
        <f>ROUND(CX105*I105,2)</f>
        <v>0</v>
      </c>
      <c r="X105">
        <f t="shared" ref="X105:Y107" si="43">ROUND(CY105,2)</f>
        <v>719.98</v>
      </c>
      <c r="Y105">
        <f t="shared" si="43"/>
        <v>239.99</v>
      </c>
      <c r="AA105">
        <v>350580288</v>
      </c>
      <c r="AB105">
        <f>ROUND((AC105+AD105+AF105),6)</f>
        <v>233.25686999999999</v>
      </c>
      <c r="AC105">
        <f>ROUND(((ES105*ROUND(0,7))),6)</f>
        <v>0</v>
      </c>
      <c r="AD105">
        <f>ROUND(((((ET105*ROUND(0.7287,7)))-((EU105*ROUND(0.7287,7))))+AE105),6)</f>
        <v>0</v>
      </c>
      <c r="AE105">
        <f t="shared" ref="AE105:AF107" si="44">ROUND(((EU105*ROUND(0.7287,7))),6)</f>
        <v>0</v>
      </c>
      <c r="AF105">
        <f t="shared" si="44"/>
        <v>233.25686999999999</v>
      </c>
      <c r="AG105">
        <f>ROUND((AP105),6)</f>
        <v>0</v>
      </c>
      <c r="AH105">
        <f t="shared" ref="AH105:AI107" si="45">(EW105)</f>
        <v>1</v>
      </c>
      <c r="AI105">
        <f t="shared" si="45"/>
        <v>0</v>
      </c>
      <c r="AJ105">
        <f>(AS105)</f>
        <v>0</v>
      </c>
      <c r="AK105">
        <v>324.85000000000002</v>
      </c>
      <c r="AL105">
        <v>4.75</v>
      </c>
      <c r="AM105">
        <v>0</v>
      </c>
      <c r="AN105">
        <v>0</v>
      </c>
      <c r="AO105">
        <v>320.10000000000002</v>
      </c>
      <c r="AP105">
        <v>0</v>
      </c>
      <c r="AQ105">
        <v>1</v>
      </c>
      <c r="AR105">
        <v>0</v>
      </c>
      <c r="AS105">
        <v>0</v>
      </c>
      <c r="AT105">
        <v>195</v>
      </c>
      <c r="AU105">
        <v>65</v>
      </c>
      <c r="AV105">
        <v>1</v>
      </c>
      <c r="AW105">
        <v>1</v>
      </c>
      <c r="AZ105">
        <v>1</v>
      </c>
      <c r="BA105">
        <v>1.5829</v>
      </c>
      <c r="BB105">
        <v>1</v>
      </c>
      <c r="BC105">
        <v>1</v>
      </c>
      <c r="BD105" t="s">
        <v>3</v>
      </c>
      <c r="BE105" t="s">
        <v>3</v>
      </c>
      <c r="BF105" t="s">
        <v>3</v>
      </c>
      <c r="BG105" t="s">
        <v>3</v>
      </c>
      <c r="BH105">
        <v>0</v>
      </c>
      <c r="BI105">
        <v>1</v>
      </c>
      <c r="BJ105" t="s">
        <v>98</v>
      </c>
      <c r="BM105">
        <v>900002</v>
      </c>
      <c r="BN105">
        <v>0</v>
      </c>
      <c r="BO105" t="s">
        <v>3</v>
      </c>
      <c r="BP105">
        <v>0</v>
      </c>
      <c r="BQ105">
        <v>0</v>
      </c>
      <c r="BR105">
        <v>0</v>
      </c>
      <c r="BS105">
        <v>1.5829</v>
      </c>
      <c r="BT105">
        <v>1</v>
      </c>
      <c r="BU105">
        <v>1</v>
      </c>
      <c r="BV105">
        <v>1</v>
      </c>
      <c r="BW105">
        <v>1</v>
      </c>
      <c r="BX105">
        <v>1</v>
      </c>
      <c r="BY105" t="s">
        <v>3</v>
      </c>
      <c r="BZ105">
        <v>195</v>
      </c>
      <c r="CA105">
        <v>65</v>
      </c>
      <c r="CB105" t="s">
        <v>3</v>
      </c>
      <c r="CE105">
        <v>0</v>
      </c>
      <c r="CF105">
        <v>0</v>
      </c>
      <c r="CG105">
        <v>0</v>
      </c>
      <c r="CM105">
        <v>0</v>
      </c>
      <c r="CN105" t="s">
        <v>3</v>
      </c>
      <c r="CO105">
        <v>0</v>
      </c>
      <c r="CP105">
        <f>(P105+Q105+S105)</f>
        <v>369.22</v>
      </c>
      <c r="CQ105">
        <f>AC105*BC105</f>
        <v>0</v>
      </c>
      <c r="CR105">
        <f>((((ET105*ROUND(0.7287,7)))*BB105-((EU105*ROUND(0.7287,7)))*BS105)+AE105*BS105)</f>
        <v>0</v>
      </c>
      <c r="CS105">
        <f>AE105*BS105</f>
        <v>0</v>
      </c>
      <c r="CT105">
        <f>AF105*BA105</f>
        <v>369.222299523</v>
      </c>
      <c r="CU105">
        <f t="shared" ref="CU105:CX107" si="46">AG105</f>
        <v>0</v>
      </c>
      <c r="CV105">
        <f t="shared" si="46"/>
        <v>1</v>
      </c>
      <c r="CW105">
        <f t="shared" si="46"/>
        <v>0</v>
      </c>
      <c r="CX105">
        <f t="shared" si="46"/>
        <v>0</v>
      </c>
      <c r="CY105">
        <f>(((S105+R105)*AT105)/100)</f>
        <v>719.97900000000004</v>
      </c>
      <c r="CZ105">
        <f>(((S105+R105)*AU105)/100)</f>
        <v>239.99300000000002</v>
      </c>
      <c r="DC105" t="s">
        <v>3</v>
      </c>
      <c r="DD105" t="s">
        <v>20</v>
      </c>
      <c r="DE105" t="s">
        <v>21</v>
      </c>
      <c r="DF105" t="s">
        <v>21</v>
      </c>
      <c r="DG105" t="s">
        <v>21</v>
      </c>
      <c r="DH105" t="s">
        <v>3</v>
      </c>
      <c r="DI105" t="s">
        <v>3</v>
      </c>
      <c r="DJ105" t="s">
        <v>3</v>
      </c>
      <c r="DK105" t="s">
        <v>3</v>
      </c>
      <c r="DL105" t="s">
        <v>3</v>
      </c>
      <c r="DM105" t="s">
        <v>3</v>
      </c>
      <c r="DN105">
        <v>0</v>
      </c>
      <c r="DO105">
        <v>0</v>
      </c>
      <c r="DP105">
        <v>1</v>
      </c>
      <c r="DQ105">
        <v>1</v>
      </c>
      <c r="DU105">
        <v>1013</v>
      </c>
      <c r="DV105" t="s">
        <v>97</v>
      </c>
      <c r="DW105" t="s">
        <v>97</v>
      </c>
      <c r="DX105">
        <v>1</v>
      </c>
      <c r="DZ105" t="s">
        <v>3</v>
      </c>
      <c r="EA105" t="s">
        <v>3</v>
      </c>
      <c r="EB105" t="s">
        <v>3</v>
      </c>
      <c r="EC105" t="s">
        <v>3</v>
      </c>
      <c r="EE105">
        <v>295507044</v>
      </c>
      <c r="EF105">
        <v>0</v>
      </c>
      <c r="EG105" t="s">
        <v>3</v>
      </c>
      <c r="EH105">
        <v>0</v>
      </c>
      <c r="EI105" t="s">
        <v>3</v>
      </c>
      <c r="EJ105">
        <v>1</v>
      </c>
      <c r="EK105">
        <v>900002</v>
      </c>
      <c r="EL105" t="s">
        <v>22</v>
      </c>
      <c r="EM105" t="s">
        <v>23</v>
      </c>
      <c r="EO105" t="s">
        <v>3</v>
      </c>
      <c r="EQ105">
        <v>131072</v>
      </c>
      <c r="ER105">
        <v>324.85000000000002</v>
      </c>
      <c r="ES105">
        <v>4.75</v>
      </c>
      <c r="ET105">
        <v>0</v>
      </c>
      <c r="EU105">
        <v>0</v>
      </c>
      <c r="EV105">
        <v>320.10000000000002</v>
      </c>
      <c r="EW105">
        <v>1</v>
      </c>
      <c r="EX105">
        <v>0</v>
      </c>
      <c r="EY105">
        <v>0</v>
      </c>
      <c r="FQ105">
        <v>0</v>
      </c>
      <c r="FR105">
        <v>0</v>
      </c>
      <c r="FS105">
        <v>0</v>
      </c>
      <c r="FX105">
        <v>195</v>
      </c>
      <c r="FY105">
        <v>65</v>
      </c>
      <c r="GA105" t="s">
        <v>3</v>
      </c>
      <c r="GD105">
        <v>1</v>
      </c>
      <c r="GF105">
        <v>-571186361</v>
      </c>
      <c r="GG105">
        <v>2</v>
      </c>
      <c r="GH105">
        <v>1</v>
      </c>
      <c r="GI105">
        <v>3</v>
      </c>
      <c r="GJ105">
        <v>0</v>
      </c>
      <c r="GK105">
        <v>0</v>
      </c>
      <c r="GL105">
        <f>ROUND(IF(AND(BH105=3,BI105=3,FS105&lt;&gt;0),P105,0),2)</f>
        <v>0</v>
      </c>
      <c r="GM105">
        <f>ROUND(O105+X105+Y105,2)+GX105</f>
        <v>1329.19</v>
      </c>
      <c r="GN105">
        <f>IF(OR(BI105=0,BI105=1),GM105-GX105,0)</f>
        <v>1329.19</v>
      </c>
      <c r="GO105">
        <f>IF(BI105=2,GM105-GX105,0)</f>
        <v>0</v>
      </c>
      <c r="GP105">
        <f>IF(BI105=4,GM105-GX105,0)</f>
        <v>0</v>
      </c>
      <c r="GR105">
        <v>0</v>
      </c>
      <c r="GS105">
        <v>0</v>
      </c>
      <c r="GT105">
        <v>0</v>
      </c>
      <c r="GU105" t="s">
        <v>3</v>
      </c>
      <c r="GV105">
        <f>ROUND((GT105),6)</f>
        <v>0</v>
      </c>
      <c r="GW105">
        <v>1</v>
      </c>
      <c r="GX105">
        <f>ROUND(HC105*I105,2)</f>
        <v>0</v>
      </c>
      <c r="HA105">
        <v>0</v>
      </c>
      <c r="HB105">
        <v>0</v>
      </c>
      <c r="HC105">
        <f>GV105*GW105</f>
        <v>0</v>
      </c>
      <c r="HE105" t="s">
        <v>3</v>
      </c>
      <c r="HF105" t="s">
        <v>3</v>
      </c>
      <c r="HM105" t="s">
        <v>3</v>
      </c>
      <c r="HN105" t="s">
        <v>3</v>
      </c>
      <c r="HO105" t="s">
        <v>3</v>
      </c>
      <c r="HP105" t="s">
        <v>3</v>
      </c>
      <c r="HQ105" t="s">
        <v>3</v>
      </c>
      <c r="HS105">
        <v>0</v>
      </c>
      <c r="IK105">
        <v>0</v>
      </c>
    </row>
    <row r="106" spans="1:245" x14ac:dyDescent="0.25">
      <c r="A106">
        <v>17</v>
      </c>
      <c r="B106">
        <v>1</v>
      </c>
      <c r="C106">
        <f>ROW(SmtRes!A11)</f>
        <v>11</v>
      </c>
      <c r="D106">
        <f>ROW(EtalonRes!A11)</f>
        <v>11</v>
      </c>
      <c r="E106" t="s">
        <v>99</v>
      </c>
      <c r="F106" t="s">
        <v>100</v>
      </c>
      <c r="G106" t="s">
        <v>101</v>
      </c>
      <c r="H106" t="s">
        <v>97</v>
      </c>
      <c r="I106">
        <v>1</v>
      </c>
      <c r="J106">
        <v>0</v>
      </c>
      <c r="K106">
        <v>1</v>
      </c>
      <c r="O106">
        <f>ROUND(CP106,2)</f>
        <v>369.22</v>
      </c>
      <c r="P106">
        <f>ROUND(CQ106*I106,2)</f>
        <v>0</v>
      </c>
      <c r="Q106">
        <f>ROUND(CR106*I106,2)</f>
        <v>0</v>
      </c>
      <c r="R106">
        <f>ROUND(CS106*I106,2)</f>
        <v>0</v>
      </c>
      <c r="S106">
        <f>ROUND(CT106*I106,2)</f>
        <v>369.22</v>
      </c>
      <c r="T106">
        <f>ROUND(CU106*I106,2)</f>
        <v>0</v>
      </c>
      <c r="U106">
        <f>ROUND(CV106*I106,7)</f>
        <v>1</v>
      </c>
      <c r="V106">
        <f>ROUND(CW106*I106,7)</f>
        <v>0</v>
      </c>
      <c r="W106">
        <f>ROUND(CX106*I106,2)</f>
        <v>0</v>
      </c>
      <c r="X106">
        <f t="shared" si="43"/>
        <v>719.98</v>
      </c>
      <c r="Y106">
        <f t="shared" si="43"/>
        <v>239.99</v>
      </c>
      <c r="AA106">
        <v>350580288</v>
      </c>
      <c r="AB106">
        <f>ROUND((AC106+AD106+AF106),6)</f>
        <v>233.25686999999999</v>
      </c>
      <c r="AC106">
        <f>ROUND(((ES106*ROUND(0,7))),6)</f>
        <v>0</v>
      </c>
      <c r="AD106">
        <f>ROUND(((((ET106*ROUND(0.7287,7)))-((EU106*ROUND(0.7287,7))))+AE106),6)</f>
        <v>0</v>
      </c>
      <c r="AE106">
        <f t="shared" si="44"/>
        <v>0</v>
      </c>
      <c r="AF106">
        <f t="shared" si="44"/>
        <v>233.25686999999999</v>
      </c>
      <c r="AG106">
        <f>ROUND((AP106),6)</f>
        <v>0</v>
      </c>
      <c r="AH106">
        <f t="shared" si="45"/>
        <v>1</v>
      </c>
      <c r="AI106">
        <f t="shared" si="45"/>
        <v>0</v>
      </c>
      <c r="AJ106">
        <f>(AS106)</f>
        <v>0</v>
      </c>
      <c r="AK106">
        <v>320.10000000000002</v>
      </c>
      <c r="AL106">
        <v>0</v>
      </c>
      <c r="AM106">
        <v>0</v>
      </c>
      <c r="AN106">
        <v>0</v>
      </c>
      <c r="AO106">
        <v>320.10000000000002</v>
      </c>
      <c r="AP106">
        <v>0</v>
      </c>
      <c r="AQ106">
        <v>1</v>
      </c>
      <c r="AR106">
        <v>0</v>
      </c>
      <c r="AS106">
        <v>0</v>
      </c>
      <c r="AT106">
        <v>195</v>
      </c>
      <c r="AU106">
        <v>65</v>
      </c>
      <c r="AV106">
        <v>1</v>
      </c>
      <c r="AW106">
        <v>1</v>
      </c>
      <c r="AZ106">
        <v>1</v>
      </c>
      <c r="BA106">
        <v>1.5829</v>
      </c>
      <c r="BB106">
        <v>1</v>
      </c>
      <c r="BC106">
        <v>1</v>
      </c>
      <c r="BD106" t="s">
        <v>3</v>
      </c>
      <c r="BE106" t="s">
        <v>3</v>
      </c>
      <c r="BF106" t="s">
        <v>3</v>
      </c>
      <c r="BG106" t="s">
        <v>3</v>
      </c>
      <c r="BH106">
        <v>0</v>
      </c>
      <c r="BI106">
        <v>1</v>
      </c>
      <c r="BJ106" t="s">
        <v>102</v>
      </c>
      <c r="BM106">
        <v>900002</v>
      </c>
      <c r="BN106">
        <v>0</v>
      </c>
      <c r="BO106" t="s">
        <v>3</v>
      </c>
      <c r="BP106">
        <v>0</v>
      </c>
      <c r="BQ106">
        <v>0</v>
      </c>
      <c r="BR106">
        <v>0</v>
      </c>
      <c r="BS106">
        <v>1.5829</v>
      </c>
      <c r="BT106">
        <v>1</v>
      </c>
      <c r="BU106">
        <v>1</v>
      </c>
      <c r="BV106">
        <v>1</v>
      </c>
      <c r="BW106">
        <v>1</v>
      </c>
      <c r="BX106">
        <v>1</v>
      </c>
      <c r="BY106" t="s">
        <v>3</v>
      </c>
      <c r="BZ106">
        <v>195</v>
      </c>
      <c r="CA106">
        <v>65</v>
      </c>
      <c r="CB106" t="s">
        <v>3</v>
      </c>
      <c r="CE106">
        <v>0</v>
      </c>
      <c r="CF106">
        <v>0</v>
      </c>
      <c r="CG106">
        <v>0</v>
      </c>
      <c r="CM106">
        <v>0</v>
      </c>
      <c r="CN106" t="s">
        <v>3</v>
      </c>
      <c r="CO106">
        <v>0</v>
      </c>
      <c r="CP106">
        <f>(P106+Q106+S106)</f>
        <v>369.22</v>
      </c>
      <c r="CQ106">
        <f>AC106*BC106</f>
        <v>0</v>
      </c>
      <c r="CR106">
        <f>((((ET106*ROUND(0.7287,7)))*BB106-((EU106*ROUND(0.7287,7)))*BS106)+AE106*BS106)</f>
        <v>0</v>
      </c>
      <c r="CS106">
        <f>AE106*BS106</f>
        <v>0</v>
      </c>
      <c r="CT106">
        <f>AF106*BA106</f>
        <v>369.222299523</v>
      </c>
      <c r="CU106">
        <f t="shared" si="46"/>
        <v>0</v>
      </c>
      <c r="CV106">
        <f t="shared" si="46"/>
        <v>1</v>
      </c>
      <c r="CW106">
        <f t="shared" si="46"/>
        <v>0</v>
      </c>
      <c r="CX106">
        <f t="shared" si="46"/>
        <v>0</v>
      </c>
      <c r="CY106">
        <f>(((S106+R106)*AT106)/100)</f>
        <v>719.97900000000004</v>
      </c>
      <c r="CZ106">
        <f>(((S106+R106)*AU106)/100)</f>
        <v>239.99300000000002</v>
      </c>
      <c r="DC106" t="s">
        <v>3</v>
      </c>
      <c r="DD106" t="s">
        <v>20</v>
      </c>
      <c r="DE106" t="s">
        <v>21</v>
      </c>
      <c r="DF106" t="s">
        <v>21</v>
      </c>
      <c r="DG106" t="s">
        <v>21</v>
      </c>
      <c r="DH106" t="s">
        <v>3</v>
      </c>
      <c r="DI106" t="s">
        <v>3</v>
      </c>
      <c r="DJ106" t="s">
        <v>3</v>
      </c>
      <c r="DK106" t="s">
        <v>3</v>
      </c>
      <c r="DL106" t="s">
        <v>3</v>
      </c>
      <c r="DM106" t="s">
        <v>3</v>
      </c>
      <c r="DN106">
        <v>0</v>
      </c>
      <c r="DO106">
        <v>0</v>
      </c>
      <c r="DP106">
        <v>1</v>
      </c>
      <c r="DQ106">
        <v>1</v>
      </c>
      <c r="DU106">
        <v>1013</v>
      </c>
      <c r="DV106" t="s">
        <v>97</v>
      </c>
      <c r="DW106" t="s">
        <v>97</v>
      </c>
      <c r="DX106">
        <v>1</v>
      </c>
      <c r="DZ106" t="s">
        <v>3</v>
      </c>
      <c r="EA106" t="s">
        <v>3</v>
      </c>
      <c r="EB106" t="s">
        <v>3</v>
      </c>
      <c r="EC106" t="s">
        <v>3</v>
      </c>
      <c r="EE106">
        <v>295507044</v>
      </c>
      <c r="EF106">
        <v>0</v>
      </c>
      <c r="EG106" t="s">
        <v>3</v>
      </c>
      <c r="EH106">
        <v>0</v>
      </c>
      <c r="EI106" t="s">
        <v>3</v>
      </c>
      <c r="EJ106">
        <v>1</v>
      </c>
      <c r="EK106">
        <v>900002</v>
      </c>
      <c r="EL106" t="s">
        <v>22</v>
      </c>
      <c r="EM106" t="s">
        <v>23</v>
      </c>
      <c r="EO106" t="s">
        <v>3</v>
      </c>
      <c r="EQ106">
        <v>131072</v>
      </c>
      <c r="ER106">
        <v>320.10000000000002</v>
      </c>
      <c r="ES106">
        <v>0</v>
      </c>
      <c r="ET106">
        <v>0</v>
      </c>
      <c r="EU106">
        <v>0</v>
      </c>
      <c r="EV106">
        <v>320.10000000000002</v>
      </c>
      <c r="EW106">
        <v>1</v>
      </c>
      <c r="EX106">
        <v>0</v>
      </c>
      <c r="EY106">
        <v>0</v>
      </c>
      <c r="FQ106">
        <v>0</v>
      </c>
      <c r="FR106">
        <v>0</v>
      </c>
      <c r="FS106">
        <v>0</v>
      </c>
      <c r="FX106">
        <v>195</v>
      </c>
      <c r="FY106">
        <v>65</v>
      </c>
      <c r="GA106" t="s">
        <v>3</v>
      </c>
      <c r="GD106">
        <v>1</v>
      </c>
      <c r="GF106">
        <v>1259668938</v>
      </c>
      <c r="GG106">
        <v>2</v>
      </c>
      <c r="GH106">
        <v>1</v>
      </c>
      <c r="GI106">
        <v>3</v>
      </c>
      <c r="GJ106">
        <v>0</v>
      </c>
      <c r="GK106">
        <v>0</v>
      </c>
      <c r="GL106">
        <f>ROUND(IF(AND(BH106=3,BI106=3,FS106&lt;&gt;0),P106,0),2)</f>
        <v>0</v>
      </c>
      <c r="GM106">
        <f>ROUND(O106+X106+Y106,2)+GX106</f>
        <v>1329.19</v>
      </c>
      <c r="GN106">
        <f>IF(OR(BI106=0,BI106=1),GM106-GX106,0)</f>
        <v>1329.19</v>
      </c>
      <c r="GO106">
        <f>IF(BI106=2,GM106-GX106,0)</f>
        <v>0</v>
      </c>
      <c r="GP106">
        <f>IF(BI106=4,GM106-GX106,0)</f>
        <v>0</v>
      </c>
      <c r="GR106">
        <v>0</v>
      </c>
      <c r="GS106">
        <v>0</v>
      </c>
      <c r="GT106">
        <v>0</v>
      </c>
      <c r="GU106" t="s">
        <v>3</v>
      </c>
      <c r="GV106">
        <f>ROUND((GT106),6)</f>
        <v>0</v>
      </c>
      <c r="GW106">
        <v>1</v>
      </c>
      <c r="GX106">
        <f>ROUND(HC106*I106,2)</f>
        <v>0</v>
      </c>
      <c r="HA106">
        <v>0</v>
      </c>
      <c r="HB106">
        <v>0</v>
      </c>
      <c r="HC106">
        <f>GV106*GW106</f>
        <v>0</v>
      </c>
      <c r="HE106" t="s">
        <v>3</v>
      </c>
      <c r="HF106" t="s">
        <v>3</v>
      </c>
      <c r="HM106" t="s">
        <v>3</v>
      </c>
      <c r="HN106" t="s">
        <v>3</v>
      </c>
      <c r="HO106" t="s">
        <v>3</v>
      </c>
      <c r="HP106" t="s">
        <v>3</v>
      </c>
      <c r="HQ106" t="s">
        <v>3</v>
      </c>
      <c r="HS106">
        <v>0</v>
      </c>
      <c r="IK106">
        <v>0</v>
      </c>
    </row>
    <row r="107" spans="1:245" x14ac:dyDescent="0.25">
      <c r="A107">
        <v>17</v>
      </c>
      <c r="B107">
        <v>1</v>
      </c>
      <c r="C107">
        <f>ROW(SmtRes!A12)</f>
        <v>12</v>
      </c>
      <c r="D107">
        <f>ROW(EtalonRes!A12)</f>
        <v>12</v>
      </c>
      <c r="E107" t="s">
        <v>103</v>
      </c>
      <c r="F107" t="s">
        <v>104</v>
      </c>
      <c r="G107" t="s">
        <v>214</v>
      </c>
      <c r="H107" t="s">
        <v>97</v>
      </c>
      <c r="I107">
        <v>1</v>
      </c>
      <c r="J107">
        <v>0</v>
      </c>
      <c r="K107">
        <v>1</v>
      </c>
      <c r="O107">
        <f>ROUND(CP107,2)</f>
        <v>369.22</v>
      </c>
      <c r="P107">
        <f>ROUND(CQ107*I107,2)</f>
        <v>0</v>
      </c>
      <c r="Q107">
        <f>ROUND(CR107*I107,2)</f>
        <v>0</v>
      </c>
      <c r="R107">
        <f>ROUND(CS107*I107,2)</f>
        <v>0</v>
      </c>
      <c r="S107">
        <f>ROUND(CT107*I107,2)</f>
        <v>369.22</v>
      </c>
      <c r="T107">
        <f>ROUND(CU107*I107,2)</f>
        <v>0</v>
      </c>
      <c r="U107">
        <f>ROUND(CV107*I107,7)</f>
        <v>1</v>
      </c>
      <c r="V107">
        <f>ROUND(CW107*I107,7)</f>
        <v>0</v>
      </c>
      <c r="W107">
        <f>ROUND(CX107*I107,2)</f>
        <v>0</v>
      </c>
      <c r="X107">
        <f t="shared" si="43"/>
        <v>719.98</v>
      </c>
      <c r="Y107">
        <f t="shared" si="43"/>
        <v>239.99</v>
      </c>
      <c r="AA107">
        <v>350580288</v>
      </c>
      <c r="AB107">
        <f>ROUND((AC107+AD107+AF107),6)</f>
        <v>233.25686999999999</v>
      </c>
      <c r="AC107">
        <f>ROUND(((ES107*ROUND(0,7))),6)</f>
        <v>0</v>
      </c>
      <c r="AD107">
        <f>ROUND(((((ET107*ROUND(0.7287,7)))-((EU107*ROUND(0.7287,7))))+AE107),6)</f>
        <v>0</v>
      </c>
      <c r="AE107">
        <f t="shared" si="44"/>
        <v>0</v>
      </c>
      <c r="AF107">
        <f t="shared" si="44"/>
        <v>233.25686999999999</v>
      </c>
      <c r="AG107">
        <f>ROUND((AP107),6)</f>
        <v>0</v>
      </c>
      <c r="AH107">
        <f t="shared" si="45"/>
        <v>1</v>
      </c>
      <c r="AI107">
        <f t="shared" si="45"/>
        <v>0</v>
      </c>
      <c r="AJ107">
        <f>(AS107)</f>
        <v>0</v>
      </c>
      <c r="AK107">
        <v>320.10000000000002</v>
      </c>
      <c r="AL107">
        <v>0</v>
      </c>
      <c r="AM107">
        <v>0</v>
      </c>
      <c r="AN107">
        <v>0</v>
      </c>
      <c r="AO107">
        <v>320.10000000000002</v>
      </c>
      <c r="AP107">
        <v>0</v>
      </c>
      <c r="AQ107">
        <v>1</v>
      </c>
      <c r="AR107">
        <v>0</v>
      </c>
      <c r="AS107">
        <v>0</v>
      </c>
      <c r="AT107">
        <v>195</v>
      </c>
      <c r="AU107">
        <v>65</v>
      </c>
      <c r="AV107">
        <v>1</v>
      </c>
      <c r="AW107">
        <v>1</v>
      </c>
      <c r="AZ107">
        <v>1</v>
      </c>
      <c r="BA107">
        <v>1.5829</v>
      </c>
      <c r="BB107">
        <v>1</v>
      </c>
      <c r="BC107">
        <v>1</v>
      </c>
      <c r="BD107" t="s">
        <v>3</v>
      </c>
      <c r="BE107" t="s">
        <v>3</v>
      </c>
      <c r="BF107" t="s">
        <v>3</v>
      </c>
      <c r="BG107" t="s">
        <v>3</v>
      </c>
      <c r="BH107">
        <v>0</v>
      </c>
      <c r="BI107">
        <v>1</v>
      </c>
      <c r="BJ107" t="s">
        <v>105</v>
      </c>
      <c r="BM107">
        <v>900002</v>
      </c>
      <c r="BN107">
        <v>0</v>
      </c>
      <c r="BO107" t="s">
        <v>3</v>
      </c>
      <c r="BP107">
        <v>0</v>
      </c>
      <c r="BQ107">
        <v>0</v>
      </c>
      <c r="BR107">
        <v>0</v>
      </c>
      <c r="BS107">
        <v>1.5829</v>
      </c>
      <c r="BT107">
        <v>1</v>
      </c>
      <c r="BU107">
        <v>1</v>
      </c>
      <c r="BV107">
        <v>1</v>
      </c>
      <c r="BW107">
        <v>1</v>
      </c>
      <c r="BX107">
        <v>1</v>
      </c>
      <c r="BY107" t="s">
        <v>3</v>
      </c>
      <c r="BZ107">
        <v>195</v>
      </c>
      <c r="CA107">
        <v>65</v>
      </c>
      <c r="CB107" t="s">
        <v>3</v>
      </c>
      <c r="CE107">
        <v>0</v>
      </c>
      <c r="CF107">
        <v>0</v>
      </c>
      <c r="CG107">
        <v>0</v>
      </c>
      <c r="CM107">
        <v>0</v>
      </c>
      <c r="CN107" t="s">
        <v>3</v>
      </c>
      <c r="CO107">
        <v>0</v>
      </c>
      <c r="CP107">
        <f>(P107+Q107+S107)</f>
        <v>369.22</v>
      </c>
      <c r="CQ107">
        <f>AC107*BC107</f>
        <v>0</v>
      </c>
      <c r="CR107">
        <f>((((ET107*ROUND(0.7287,7)))*BB107-((EU107*ROUND(0.7287,7)))*BS107)+AE107*BS107)</f>
        <v>0</v>
      </c>
      <c r="CS107">
        <f>AE107*BS107</f>
        <v>0</v>
      </c>
      <c r="CT107">
        <f>AF107*BA107</f>
        <v>369.222299523</v>
      </c>
      <c r="CU107">
        <f t="shared" si="46"/>
        <v>0</v>
      </c>
      <c r="CV107">
        <f t="shared" si="46"/>
        <v>1</v>
      </c>
      <c r="CW107">
        <f t="shared" si="46"/>
        <v>0</v>
      </c>
      <c r="CX107">
        <f t="shared" si="46"/>
        <v>0</v>
      </c>
      <c r="CY107">
        <f>(((S107+R107)*AT107)/100)</f>
        <v>719.97900000000004</v>
      </c>
      <c r="CZ107">
        <f>(((S107+R107)*AU107)/100)</f>
        <v>239.99300000000002</v>
      </c>
      <c r="DC107" t="s">
        <v>3</v>
      </c>
      <c r="DD107" t="s">
        <v>20</v>
      </c>
      <c r="DE107" t="s">
        <v>21</v>
      </c>
      <c r="DF107" t="s">
        <v>21</v>
      </c>
      <c r="DG107" t="s">
        <v>21</v>
      </c>
      <c r="DH107" t="s">
        <v>3</v>
      </c>
      <c r="DI107" t="s">
        <v>3</v>
      </c>
      <c r="DJ107" t="s">
        <v>3</v>
      </c>
      <c r="DK107" t="s">
        <v>3</v>
      </c>
      <c r="DL107" t="s">
        <v>3</v>
      </c>
      <c r="DM107" t="s">
        <v>3</v>
      </c>
      <c r="DN107">
        <v>0</v>
      </c>
      <c r="DO107">
        <v>0</v>
      </c>
      <c r="DP107">
        <v>1</v>
      </c>
      <c r="DQ107">
        <v>1</v>
      </c>
      <c r="DU107">
        <v>1013</v>
      </c>
      <c r="DV107" t="s">
        <v>97</v>
      </c>
      <c r="DW107" t="s">
        <v>97</v>
      </c>
      <c r="DX107">
        <v>1</v>
      </c>
      <c r="DZ107" t="s">
        <v>3</v>
      </c>
      <c r="EA107" t="s">
        <v>3</v>
      </c>
      <c r="EB107" t="s">
        <v>3</v>
      </c>
      <c r="EC107" t="s">
        <v>3</v>
      </c>
      <c r="EE107">
        <v>295507044</v>
      </c>
      <c r="EF107">
        <v>0</v>
      </c>
      <c r="EG107" t="s">
        <v>3</v>
      </c>
      <c r="EH107">
        <v>0</v>
      </c>
      <c r="EI107" t="s">
        <v>3</v>
      </c>
      <c r="EJ107">
        <v>1</v>
      </c>
      <c r="EK107">
        <v>900002</v>
      </c>
      <c r="EL107" t="s">
        <v>22</v>
      </c>
      <c r="EM107" t="s">
        <v>23</v>
      </c>
      <c r="EO107" t="s">
        <v>3</v>
      </c>
      <c r="EQ107">
        <v>131072</v>
      </c>
      <c r="ER107">
        <v>320.10000000000002</v>
      </c>
      <c r="ES107">
        <v>0</v>
      </c>
      <c r="ET107">
        <v>0</v>
      </c>
      <c r="EU107">
        <v>0</v>
      </c>
      <c r="EV107">
        <v>320.10000000000002</v>
      </c>
      <c r="EW107">
        <v>1</v>
      </c>
      <c r="EX107">
        <v>0</v>
      </c>
      <c r="EY107">
        <v>0</v>
      </c>
      <c r="FQ107">
        <v>0</v>
      </c>
      <c r="FR107">
        <v>0</v>
      </c>
      <c r="FS107">
        <v>0</v>
      </c>
      <c r="FX107">
        <v>195</v>
      </c>
      <c r="FY107">
        <v>65</v>
      </c>
      <c r="GA107" t="s">
        <v>3</v>
      </c>
      <c r="GD107">
        <v>1</v>
      </c>
      <c r="GF107">
        <v>2123725881</v>
      </c>
      <c r="GG107">
        <v>2</v>
      </c>
      <c r="GH107">
        <v>1</v>
      </c>
      <c r="GI107">
        <v>3</v>
      </c>
      <c r="GJ107">
        <v>0</v>
      </c>
      <c r="GK107">
        <v>0</v>
      </c>
      <c r="GL107">
        <f>ROUND(IF(AND(BH107=3,BI107=3,FS107&lt;&gt;0),P107,0),2)</f>
        <v>0</v>
      </c>
      <c r="GM107">
        <f>ROUND(O107+X107+Y107,2)+GX107</f>
        <v>1329.19</v>
      </c>
      <c r="GN107">
        <f>IF(OR(BI107=0,BI107=1),GM107-GX107,0)</f>
        <v>1329.19</v>
      </c>
      <c r="GO107">
        <f>IF(BI107=2,GM107-GX107,0)</f>
        <v>0</v>
      </c>
      <c r="GP107">
        <f>IF(BI107=4,GM107-GX107,0)</f>
        <v>0</v>
      </c>
      <c r="GR107">
        <v>0</v>
      </c>
      <c r="GS107">
        <v>0</v>
      </c>
      <c r="GT107">
        <v>0</v>
      </c>
      <c r="GU107" t="s">
        <v>3</v>
      </c>
      <c r="GV107">
        <f>ROUND((GT107),6)</f>
        <v>0</v>
      </c>
      <c r="GW107">
        <v>1</v>
      </c>
      <c r="GX107">
        <f>ROUND(HC107*I107,2)</f>
        <v>0</v>
      </c>
      <c r="HA107">
        <v>0</v>
      </c>
      <c r="HB107">
        <v>0</v>
      </c>
      <c r="HC107">
        <f>GV107*GW107</f>
        <v>0</v>
      </c>
      <c r="HE107" t="s">
        <v>3</v>
      </c>
      <c r="HF107" t="s">
        <v>3</v>
      </c>
      <c r="HM107" t="s">
        <v>3</v>
      </c>
      <c r="HN107" t="s">
        <v>3</v>
      </c>
      <c r="HO107" t="s">
        <v>3</v>
      </c>
      <c r="HP107" t="s">
        <v>3</v>
      </c>
      <c r="HQ107" t="s">
        <v>3</v>
      </c>
      <c r="HS107">
        <v>0</v>
      </c>
      <c r="IK107">
        <v>0</v>
      </c>
    </row>
    <row r="109" spans="1:245" x14ac:dyDescent="0.25">
      <c r="A109" s="2">
        <v>51</v>
      </c>
      <c r="B109" s="2">
        <f>B101</f>
        <v>1</v>
      </c>
      <c r="C109" s="2">
        <f>A101</f>
        <v>4</v>
      </c>
      <c r="D109" s="2">
        <f>ROW(A101)</f>
        <v>101</v>
      </c>
      <c r="E109" s="2"/>
      <c r="F109" s="2" t="str">
        <f>IF(F101&lt;&gt;"",F101,"")</f>
        <v>Новый раздел</v>
      </c>
      <c r="G109" s="2" t="str">
        <f>IF(G101&lt;&gt;"",G101,"")</f>
        <v>3. Техническое обслуживание  АРМ ПТК РЭС</v>
      </c>
      <c r="H109" s="2">
        <v>0</v>
      </c>
      <c r="I109" s="2"/>
      <c r="J109" s="2"/>
      <c r="K109" s="2"/>
      <c r="L109" s="2"/>
      <c r="M109" s="2"/>
      <c r="N109" s="2"/>
      <c r="O109" s="2">
        <f t="shared" ref="O109:T109" si="47">ROUND(AB109,2)</f>
        <v>1107.6600000000001</v>
      </c>
      <c r="P109" s="2">
        <f t="shared" si="47"/>
        <v>0</v>
      </c>
      <c r="Q109" s="2">
        <f t="shared" si="47"/>
        <v>0</v>
      </c>
      <c r="R109" s="2">
        <f t="shared" si="47"/>
        <v>0</v>
      </c>
      <c r="S109" s="2">
        <f t="shared" si="47"/>
        <v>1107.6600000000001</v>
      </c>
      <c r="T109" s="2">
        <f t="shared" si="47"/>
        <v>0</v>
      </c>
      <c r="U109" s="2">
        <f>AH109</f>
        <v>3</v>
      </c>
      <c r="V109" s="2">
        <f>AI109</f>
        <v>0</v>
      </c>
      <c r="W109" s="2">
        <f>ROUND(AJ109,2)</f>
        <v>0</v>
      </c>
      <c r="X109" s="2">
        <f>ROUND(AK109,2)</f>
        <v>2159.94</v>
      </c>
      <c r="Y109" s="2">
        <f>ROUND(AL109,2)</f>
        <v>719.97</v>
      </c>
      <c r="Z109" s="2"/>
      <c r="AA109" s="2"/>
      <c r="AB109" s="2">
        <f>ROUND(SUMIF(AA105:AA107,"=350580288",O105:O107),2)</f>
        <v>1107.6600000000001</v>
      </c>
      <c r="AC109" s="2">
        <f>ROUND(SUMIF(AA105:AA107,"=350580288",P105:P107),2)</f>
        <v>0</v>
      </c>
      <c r="AD109" s="2">
        <f>ROUND(SUMIF(AA105:AA107,"=350580288",Q105:Q107),2)</f>
        <v>0</v>
      </c>
      <c r="AE109" s="2">
        <f>ROUND(SUMIF(AA105:AA107,"=350580288",R105:R107),2)</f>
        <v>0</v>
      </c>
      <c r="AF109" s="2">
        <f>ROUND(SUMIF(AA105:AA107,"=350580288",S105:S107),2)</f>
        <v>1107.6600000000001</v>
      </c>
      <c r="AG109" s="2">
        <f>ROUND(SUMIF(AA105:AA107,"=350580288",T105:T107),2)</f>
        <v>0</v>
      </c>
      <c r="AH109" s="2">
        <f>SUMIF(AA105:AA107,"=350580288",U105:U107)</f>
        <v>3</v>
      </c>
      <c r="AI109" s="2">
        <f>SUMIF(AA105:AA107,"=350580288",V105:V107)</f>
        <v>0</v>
      </c>
      <c r="AJ109" s="2">
        <f>ROUND(SUMIF(AA105:AA107,"=350580288",W105:W107),2)</f>
        <v>0</v>
      </c>
      <c r="AK109" s="2">
        <f>ROUND(SUMIF(AA105:AA107,"=350580288",X105:X107),2)</f>
        <v>2159.94</v>
      </c>
      <c r="AL109" s="2">
        <f>ROUND(SUMIF(AA105:AA107,"=350580288",Y105:Y107),2)</f>
        <v>719.97</v>
      </c>
      <c r="AM109" s="2"/>
      <c r="AN109" s="2"/>
      <c r="AO109" s="2">
        <f t="shared" ref="AO109:BD109" si="48">ROUND(BX109,2)</f>
        <v>0</v>
      </c>
      <c r="AP109" s="2">
        <f t="shared" si="48"/>
        <v>0</v>
      </c>
      <c r="AQ109" s="2">
        <f t="shared" si="48"/>
        <v>0</v>
      </c>
      <c r="AR109" s="2">
        <f t="shared" si="48"/>
        <v>3987.57</v>
      </c>
      <c r="AS109" s="2">
        <f t="shared" si="48"/>
        <v>3987.57</v>
      </c>
      <c r="AT109" s="2">
        <f t="shared" si="48"/>
        <v>0</v>
      </c>
      <c r="AU109" s="2">
        <f t="shared" si="48"/>
        <v>0</v>
      </c>
      <c r="AV109" s="2">
        <f t="shared" si="48"/>
        <v>0</v>
      </c>
      <c r="AW109" s="2">
        <f t="shared" si="48"/>
        <v>0</v>
      </c>
      <c r="AX109" s="2">
        <f t="shared" si="48"/>
        <v>0</v>
      </c>
      <c r="AY109" s="2">
        <f t="shared" si="48"/>
        <v>0</v>
      </c>
      <c r="AZ109" s="2">
        <f t="shared" si="48"/>
        <v>0</v>
      </c>
      <c r="BA109" s="2">
        <f t="shared" si="48"/>
        <v>0</v>
      </c>
      <c r="BB109" s="2">
        <f t="shared" si="48"/>
        <v>0</v>
      </c>
      <c r="BC109" s="2">
        <f t="shared" si="48"/>
        <v>0</v>
      </c>
      <c r="BD109" s="2">
        <f t="shared" si="48"/>
        <v>0</v>
      </c>
      <c r="BE109" s="2"/>
      <c r="BF109" s="2"/>
      <c r="BG109" s="2"/>
      <c r="BH109" s="2"/>
      <c r="BI109" s="2"/>
      <c r="BJ109" s="2"/>
      <c r="BK109" s="2"/>
      <c r="BL109" s="2"/>
      <c r="BM109" s="2"/>
      <c r="BN109" s="2"/>
      <c r="BO109" s="2"/>
      <c r="BP109" s="2"/>
      <c r="BQ109" s="2"/>
      <c r="BR109" s="2"/>
      <c r="BS109" s="2"/>
      <c r="BT109" s="2"/>
      <c r="BU109" s="2"/>
      <c r="BV109" s="2"/>
      <c r="BW109" s="2"/>
      <c r="BX109" s="2">
        <f>ROUND(SUMIF(AA105:AA107,"=350580288",FQ105:FQ107),2)</f>
        <v>0</v>
      </c>
      <c r="BY109" s="2">
        <f>ROUND(SUMIF(AA105:AA107,"=350580288",FR105:FR107),2)</f>
        <v>0</v>
      </c>
      <c r="BZ109" s="2">
        <f>ROUND(SUMIF(AA105:AA107,"=350580288",GL105:GL107),2)</f>
        <v>0</v>
      </c>
      <c r="CA109" s="2">
        <f>ROUND(SUMIF(AA105:AA107,"=350580288",GM105:GM107),2)</f>
        <v>3987.57</v>
      </c>
      <c r="CB109" s="2">
        <f>ROUND(SUMIF(AA105:AA107,"=350580288",GN105:GN107),2)</f>
        <v>3987.57</v>
      </c>
      <c r="CC109" s="2">
        <f>ROUND(SUMIF(AA105:AA107,"=350580288",GO105:GO107),2)</f>
        <v>0</v>
      </c>
      <c r="CD109" s="2">
        <f>ROUND(SUMIF(AA105:AA107,"=350580288",GP105:GP107),2)</f>
        <v>0</v>
      </c>
      <c r="CE109" s="2">
        <f>AC109-BX109</f>
        <v>0</v>
      </c>
      <c r="CF109" s="2">
        <f>AC109-BY109</f>
        <v>0</v>
      </c>
      <c r="CG109" s="2">
        <f>BX109-BZ109</f>
        <v>0</v>
      </c>
      <c r="CH109" s="2">
        <f>AC109-BX109-BY109+BZ109</f>
        <v>0</v>
      </c>
      <c r="CI109" s="2">
        <f>BY109-BZ109</f>
        <v>0</v>
      </c>
      <c r="CJ109" s="2">
        <f>ROUND(SUMIF(AA105:AA107,"=350580288",GX105:GX107),2)</f>
        <v>0</v>
      </c>
      <c r="CK109" s="2">
        <f>ROUND(SUMIF(AA105:AA107,"=350580288",GY105:GY107),2)</f>
        <v>0</v>
      </c>
      <c r="CL109" s="2">
        <f>ROUND(SUMIF(AA105:AA107,"=350580288",GZ105:GZ107),2)</f>
        <v>0</v>
      </c>
      <c r="CM109" s="2">
        <f>ROUND(SUMIF(AA105:AA107,"=350580288",HD105:HD107),2)</f>
        <v>0</v>
      </c>
      <c r="CN109" s="2"/>
      <c r="CO109" s="2"/>
      <c r="CP109" s="2"/>
      <c r="CQ109" s="2"/>
      <c r="CR109" s="2"/>
      <c r="CS109" s="2"/>
      <c r="CT109" s="2"/>
      <c r="CU109" s="2"/>
      <c r="CV109" s="2"/>
      <c r="CW109" s="2"/>
      <c r="CX109" s="2"/>
      <c r="CY109" s="2"/>
      <c r="CZ109" s="2"/>
      <c r="DA109" s="2"/>
      <c r="DB109" s="2"/>
      <c r="DC109" s="2"/>
      <c r="DD109" s="2"/>
      <c r="DE109" s="2"/>
      <c r="DF109" s="2"/>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v>0</v>
      </c>
    </row>
    <row r="111" spans="1:245" x14ac:dyDescent="0.25">
      <c r="A111" s="4">
        <v>50</v>
      </c>
      <c r="B111" s="4">
        <v>0</v>
      </c>
      <c r="C111" s="4">
        <v>0</v>
      </c>
      <c r="D111" s="4">
        <v>1</v>
      </c>
      <c r="E111" s="4">
        <v>201</v>
      </c>
      <c r="F111" s="4">
        <f>ROUND(Source!O109,O111)</f>
        <v>1107.6600000000001</v>
      </c>
      <c r="G111" s="4" t="s">
        <v>24</v>
      </c>
      <c r="H111" s="4" t="s">
        <v>25</v>
      </c>
      <c r="I111" s="4"/>
      <c r="J111" s="4"/>
      <c r="K111" s="4">
        <v>201</v>
      </c>
      <c r="L111" s="4">
        <v>1</v>
      </c>
      <c r="M111" s="4">
        <v>3</v>
      </c>
      <c r="N111" s="4" t="s">
        <v>3</v>
      </c>
      <c r="O111" s="4">
        <v>2</v>
      </c>
      <c r="P111" s="4"/>
      <c r="Q111" s="4"/>
      <c r="R111" s="4"/>
      <c r="S111" s="4"/>
      <c r="T111" s="4"/>
      <c r="U111" s="4"/>
      <c r="V111" s="4"/>
      <c r="W111" s="4">
        <v>1107.6600000000001</v>
      </c>
      <c r="X111" s="4">
        <v>1</v>
      </c>
      <c r="Y111" s="4">
        <v>1107.6600000000001</v>
      </c>
      <c r="Z111" s="4"/>
      <c r="AA111" s="4"/>
      <c r="AB111" s="4"/>
    </row>
    <row r="112" spans="1:245" x14ac:dyDescent="0.25">
      <c r="A112" s="4">
        <v>50</v>
      </c>
      <c r="B112" s="4">
        <v>0</v>
      </c>
      <c r="C112" s="4">
        <v>0</v>
      </c>
      <c r="D112" s="4">
        <v>1</v>
      </c>
      <c r="E112" s="4">
        <v>202</v>
      </c>
      <c r="F112" s="4">
        <f>ROUND(Source!P109,O112)</f>
        <v>0</v>
      </c>
      <c r="G112" s="4" t="s">
        <v>26</v>
      </c>
      <c r="H112" s="4" t="s">
        <v>27</v>
      </c>
      <c r="I112" s="4"/>
      <c r="J112" s="4"/>
      <c r="K112" s="4">
        <v>202</v>
      </c>
      <c r="L112" s="4">
        <v>2</v>
      </c>
      <c r="M112" s="4">
        <v>3</v>
      </c>
      <c r="N112" s="4" t="s">
        <v>3</v>
      </c>
      <c r="O112" s="4">
        <v>2</v>
      </c>
      <c r="P112" s="4"/>
      <c r="Q112" s="4"/>
      <c r="R112" s="4"/>
      <c r="S112" s="4"/>
      <c r="T112" s="4"/>
      <c r="U112" s="4"/>
      <c r="V112" s="4"/>
      <c r="W112" s="4">
        <v>0</v>
      </c>
      <c r="X112" s="4">
        <v>1</v>
      </c>
      <c r="Y112" s="4">
        <v>0</v>
      </c>
      <c r="Z112" s="4"/>
      <c r="AA112" s="4"/>
      <c r="AB112" s="4"/>
    </row>
    <row r="113" spans="1:28" x14ac:dyDescent="0.25">
      <c r="A113" s="4">
        <v>50</v>
      </c>
      <c r="B113" s="4">
        <v>0</v>
      </c>
      <c r="C113" s="4">
        <v>0</v>
      </c>
      <c r="D113" s="4">
        <v>1</v>
      </c>
      <c r="E113" s="4">
        <v>222</v>
      </c>
      <c r="F113" s="4">
        <f>ROUND(Source!AO109,O113)</f>
        <v>0</v>
      </c>
      <c r="G113" s="4" t="s">
        <v>28</v>
      </c>
      <c r="H113" s="4" t="s">
        <v>29</v>
      </c>
      <c r="I113" s="4"/>
      <c r="J113" s="4"/>
      <c r="K113" s="4">
        <v>222</v>
      </c>
      <c r="L113" s="4">
        <v>3</v>
      </c>
      <c r="M113" s="4">
        <v>3</v>
      </c>
      <c r="N113" s="4" t="s">
        <v>3</v>
      </c>
      <c r="O113" s="4">
        <v>2</v>
      </c>
      <c r="P113" s="4"/>
      <c r="Q113" s="4"/>
      <c r="R113" s="4"/>
      <c r="S113" s="4"/>
      <c r="T113" s="4"/>
      <c r="U113" s="4"/>
      <c r="V113" s="4"/>
      <c r="W113" s="4">
        <v>0</v>
      </c>
      <c r="X113" s="4">
        <v>1</v>
      </c>
      <c r="Y113" s="4">
        <v>0</v>
      </c>
      <c r="Z113" s="4"/>
      <c r="AA113" s="4"/>
      <c r="AB113" s="4"/>
    </row>
    <row r="114" spans="1:28" x14ac:dyDescent="0.25">
      <c r="A114" s="4">
        <v>50</v>
      </c>
      <c r="B114" s="4">
        <v>0</v>
      </c>
      <c r="C114" s="4">
        <v>0</v>
      </c>
      <c r="D114" s="4">
        <v>1</v>
      </c>
      <c r="E114" s="4">
        <v>225</v>
      </c>
      <c r="F114" s="4">
        <f>ROUND(Source!AV109,O114)</f>
        <v>0</v>
      </c>
      <c r="G114" s="4" t="s">
        <v>30</v>
      </c>
      <c r="H114" s="4" t="s">
        <v>31</v>
      </c>
      <c r="I114" s="4"/>
      <c r="J114" s="4"/>
      <c r="K114" s="4">
        <v>225</v>
      </c>
      <c r="L114" s="4">
        <v>4</v>
      </c>
      <c r="M114" s="4">
        <v>3</v>
      </c>
      <c r="N114" s="4" t="s">
        <v>3</v>
      </c>
      <c r="O114" s="4">
        <v>2</v>
      </c>
      <c r="P114" s="4"/>
      <c r="Q114" s="4"/>
      <c r="R114" s="4"/>
      <c r="S114" s="4"/>
      <c r="T114" s="4"/>
      <c r="U114" s="4"/>
      <c r="V114" s="4"/>
      <c r="W114" s="4">
        <v>0</v>
      </c>
      <c r="X114" s="4">
        <v>1</v>
      </c>
      <c r="Y114" s="4">
        <v>0</v>
      </c>
      <c r="Z114" s="4"/>
      <c r="AA114" s="4"/>
      <c r="AB114" s="4"/>
    </row>
    <row r="115" spans="1:28" x14ac:dyDescent="0.25">
      <c r="A115" s="4">
        <v>50</v>
      </c>
      <c r="B115" s="4">
        <v>0</v>
      </c>
      <c r="C115" s="4">
        <v>0</v>
      </c>
      <c r="D115" s="4">
        <v>1</v>
      </c>
      <c r="E115" s="4">
        <v>226</v>
      </c>
      <c r="F115" s="4">
        <f>ROUND(Source!AW109,O115)</f>
        <v>0</v>
      </c>
      <c r="G115" s="4" t="s">
        <v>32</v>
      </c>
      <c r="H115" s="4" t="s">
        <v>33</v>
      </c>
      <c r="I115" s="4"/>
      <c r="J115" s="4"/>
      <c r="K115" s="4">
        <v>226</v>
      </c>
      <c r="L115" s="4">
        <v>5</v>
      </c>
      <c r="M115" s="4">
        <v>3</v>
      </c>
      <c r="N115" s="4" t="s">
        <v>3</v>
      </c>
      <c r="O115" s="4">
        <v>2</v>
      </c>
      <c r="P115" s="4"/>
      <c r="Q115" s="4"/>
      <c r="R115" s="4"/>
      <c r="S115" s="4"/>
      <c r="T115" s="4"/>
      <c r="U115" s="4"/>
      <c r="V115" s="4"/>
      <c r="W115" s="4">
        <v>0</v>
      </c>
      <c r="X115" s="4">
        <v>1</v>
      </c>
      <c r="Y115" s="4">
        <v>0</v>
      </c>
      <c r="Z115" s="4"/>
      <c r="AA115" s="4"/>
      <c r="AB115" s="4"/>
    </row>
    <row r="116" spans="1:28" x14ac:dyDescent="0.25">
      <c r="A116" s="4">
        <v>50</v>
      </c>
      <c r="B116" s="4">
        <v>0</v>
      </c>
      <c r="C116" s="4">
        <v>0</v>
      </c>
      <c r="D116" s="4">
        <v>1</v>
      </c>
      <c r="E116" s="4">
        <v>227</v>
      </c>
      <c r="F116" s="4">
        <f>ROUND(Source!AX109,O116)</f>
        <v>0</v>
      </c>
      <c r="G116" s="4" t="s">
        <v>34</v>
      </c>
      <c r="H116" s="4" t="s">
        <v>35</v>
      </c>
      <c r="I116" s="4"/>
      <c r="J116" s="4"/>
      <c r="K116" s="4">
        <v>227</v>
      </c>
      <c r="L116" s="4">
        <v>6</v>
      </c>
      <c r="M116" s="4">
        <v>3</v>
      </c>
      <c r="N116" s="4" t="s">
        <v>3</v>
      </c>
      <c r="O116" s="4">
        <v>2</v>
      </c>
      <c r="P116" s="4"/>
      <c r="Q116" s="4"/>
      <c r="R116" s="4"/>
      <c r="S116" s="4"/>
      <c r="T116" s="4"/>
      <c r="U116" s="4"/>
      <c r="V116" s="4"/>
      <c r="W116" s="4">
        <v>0</v>
      </c>
      <c r="X116" s="4">
        <v>1</v>
      </c>
      <c r="Y116" s="4">
        <v>0</v>
      </c>
      <c r="Z116" s="4"/>
      <c r="AA116" s="4"/>
      <c r="AB116" s="4"/>
    </row>
    <row r="117" spans="1:28" x14ac:dyDescent="0.25">
      <c r="A117" s="4">
        <v>50</v>
      </c>
      <c r="B117" s="4">
        <v>0</v>
      </c>
      <c r="C117" s="4">
        <v>0</v>
      </c>
      <c r="D117" s="4">
        <v>1</v>
      </c>
      <c r="E117" s="4">
        <v>228</v>
      </c>
      <c r="F117" s="4">
        <f>ROUND(Source!AY109,O117)</f>
        <v>0</v>
      </c>
      <c r="G117" s="4" t="s">
        <v>36</v>
      </c>
      <c r="H117" s="4" t="s">
        <v>37</v>
      </c>
      <c r="I117" s="4"/>
      <c r="J117" s="4"/>
      <c r="K117" s="4">
        <v>228</v>
      </c>
      <c r="L117" s="4">
        <v>7</v>
      </c>
      <c r="M117" s="4">
        <v>3</v>
      </c>
      <c r="N117" s="4" t="s">
        <v>3</v>
      </c>
      <c r="O117" s="4">
        <v>2</v>
      </c>
      <c r="P117" s="4"/>
      <c r="Q117" s="4"/>
      <c r="R117" s="4"/>
      <c r="S117" s="4"/>
      <c r="T117" s="4"/>
      <c r="U117" s="4"/>
      <c r="V117" s="4"/>
      <c r="W117" s="4">
        <v>0</v>
      </c>
      <c r="X117" s="4">
        <v>1</v>
      </c>
      <c r="Y117" s="4">
        <v>0</v>
      </c>
      <c r="Z117" s="4"/>
      <c r="AA117" s="4"/>
      <c r="AB117" s="4"/>
    </row>
    <row r="118" spans="1:28" x14ac:dyDescent="0.25">
      <c r="A118" s="4">
        <v>50</v>
      </c>
      <c r="B118" s="4">
        <v>0</v>
      </c>
      <c r="C118" s="4">
        <v>0</v>
      </c>
      <c r="D118" s="4">
        <v>1</v>
      </c>
      <c r="E118" s="4">
        <v>216</v>
      </c>
      <c r="F118" s="4">
        <f>ROUND(Source!AP109,O118)</f>
        <v>0</v>
      </c>
      <c r="G118" s="4" t="s">
        <v>38</v>
      </c>
      <c r="H118" s="4" t="s">
        <v>39</v>
      </c>
      <c r="I118" s="4"/>
      <c r="J118" s="4"/>
      <c r="K118" s="4">
        <v>216</v>
      </c>
      <c r="L118" s="4">
        <v>8</v>
      </c>
      <c r="M118" s="4">
        <v>3</v>
      </c>
      <c r="N118" s="4" t="s">
        <v>3</v>
      </c>
      <c r="O118" s="4">
        <v>2</v>
      </c>
      <c r="P118" s="4"/>
      <c r="Q118" s="4"/>
      <c r="R118" s="4"/>
      <c r="S118" s="4"/>
      <c r="T118" s="4"/>
      <c r="U118" s="4"/>
      <c r="V118" s="4"/>
      <c r="W118" s="4">
        <v>0</v>
      </c>
      <c r="X118" s="4">
        <v>1</v>
      </c>
      <c r="Y118" s="4">
        <v>0</v>
      </c>
      <c r="Z118" s="4"/>
      <c r="AA118" s="4"/>
      <c r="AB118" s="4"/>
    </row>
    <row r="119" spans="1:28" x14ac:dyDescent="0.25">
      <c r="A119" s="4">
        <v>50</v>
      </c>
      <c r="B119" s="4">
        <v>0</v>
      </c>
      <c r="C119" s="4">
        <v>0</v>
      </c>
      <c r="D119" s="4">
        <v>1</v>
      </c>
      <c r="E119" s="4">
        <v>223</v>
      </c>
      <c r="F119" s="4">
        <f>ROUND(Source!AQ109,O119)</f>
        <v>0</v>
      </c>
      <c r="G119" s="4" t="s">
        <v>40</v>
      </c>
      <c r="H119" s="4" t="s">
        <v>41</v>
      </c>
      <c r="I119" s="4"/>
      <c r="J119" s="4"/>
      <c r="K119" s="4">
        <v>223</v>
      </c>
      <c r="L119" s="4">
        <v>9</v>
      </c>
      <c r="M119" s="4">
        <v>3</v>
      </c>
      <c r="N119" s="4" t="s">
        <v>3</v>
      </c>
      <c r="O119" s="4">
        <v>2</v>
      </c>
      <c r="P119" s="4"/>
      <c r="Q119" s="4"/>
      <c r="R119" s="4"/>
      <c r="S119" s="4"/>
      <c r="T119" s="4"/>
      <c r="U119" s="4"/>
      <c r="V119" s="4"/>
      <c r="W119" s="4">
        <v>0</v>
      </c>
      <c r="X119" s="4">
        <v>1</v>
      </c>
      <c r="Y119" s="4">
        <v>0</v>
      </c>
      <c r="Z119" s="4"/>
      <c r="AA119" s="4"/>
      <c r="AB119" s="4"/>
    </row>
    <row r="120" spans="1:28" x14ac:dyDescent="0.25">
      <c r="A120" s="4">
        <v>50</v>
      </c>
      <c r="B120" s="4">
        <v>0</v>
      </c>
      <c r="C120" s="4">
        <v>0</v>
      </c>
      <c r="D120" s="4">
        <v>1</v>
      </c>
      <c r="E120" s="4">
        <v>229</v>
      </c>
      <c r="F120" s="4">
        <f>ROUND(Source!AZ109,O120)</f>
        <v>0</v>
      </c>
      <c r="G120" s="4" t="s">
        <v>42</v>
      </c>
      <c r="H120" s="4" t="s">
        <v>43</v>
      </c>
      <c r="I120" s="4"/>
      <c r="J120" s="4"/>
      <c r="K120" s="4">
        <v>229</v>
      </c>
      <c r="L120" s="4">
        <v>10</v>
      </c>
      <c r="M120" s="4">
        <v>3</v>
      </c>
      <c r="N120" s="4" t="s">
        <v>3</v>
      </c>
      <c r="O120" s="4">
        <v>2</v>
      </c>
      <c r="P120" s="4"/>
      <c r="Q120" s="4"/>
      <c r="R120" s="4"/>
      <c r="S120" s="4"/>
      <c r="T120" s="4"/>
      <c r="U120" s="4"/>
      <c r="V120" s="4"/>
      <c r="W120" s="4">
        <v>0</v>
      </c>
      <c r="X120" s="4">
        <v>1</v>
      </c>
      <c r="Y120" s="4">
        <v>0</v>
      </c>
      <c r="Z120" s="4"/>
      <c r="AA120" s="4"/>
      <c r="AB120" s="4"/>
    </row>
    <row r="121" spans="1:28" x14ac:dyDescent="0.25">
      <c r="A121" s="4">
        <v>50</v>
      </c>
      <c r="B121" s="4">
        <v>0</v>
      </c>
      <c r="C121" s="4">
        <v>0</v>
      </c>
      <c r="D121" s="4">
        <v>1</v>
      </c>
      <c r="E121" s="4">
        <v>203</v>
      </c>
      <c r="F121" s="4">
        <f>ROUND(Source!Q109,O121)</f>
        <v>0</v>
      </c>
      <c r="G121" s="4" t="s">
        <v>44</v>
      </c>
      <c r="H121" s="4" t="s">
        <v>45</v>
      </c>
      <c r="I121" s="4"/>
      <c r="J121" s="4"/>
      <c r="K121" s="4">
        <v>203</v>
      </c>
      <c r="L121" s="4">
        <v>11</v>
      </c>
      <c r="M121" s="4">
        <v>3</v>
      </c>
      <c r="N121" s="4" t="s">
        <v>3</v>
      </c>
      <c r="O121" s="4">
        <v>2</v>
      </c>
      <c r="P121" s="4"/>
      <c r="Q121" s="4"/>
      <c r="R121" s="4"/>
      <c r="S121" s="4"/>
      <c r="T121" s="4"/>
      <c r="U121" s="4"/>
      <c r="V121" s="4"/>
      <c r="W121" s="4">
        <v>0</v>
      </c>
      <c r="X121" s="4">
        <v>1</v>
      </c>
      <c r="Y121" s="4">
        <v>0</v>
      </c>
      <c r="Z121" s="4"/>
      <c r="AA121" s="4"/>
      <c r="AB121" s="4"/>
    </row>
    <row r="122" spans="1:28" x14ac:dyDescent="0.25">
      <c r="A122" s="4">
        <v>50</v>
      </c>
      <c r="B122" s="4">
        <v>0</v>
      </c>
      <c r="C122" s="4">
        <v>0</v>
      </c>
      <c r="D122" s="4">
        <v>1</v>
      </c>
      <c r="E122" s="4">
        <v>231</v>
      </c>
      <c r="F122" s="4">
        <f>ROUND(Source!BB109,O122)</f>
        <v>0</v>
      </c>
      <c r="G122" s="4" t="s">
        <v>46</v>
      </c>
      <c r="H122" s="4" t="s">
        <v>47</v>
      </c>
      <c r="I122" s="4"/>
      <c r="J122" s="4"/>
      <c r="K122" s="4">
        <v>231</v>
      </c>
      <c r="L122" s="4">
        <v>12</v>
      </c>
      <c r="M122" s="4">
        <v>3</v>
      </c>
      <c r="N122" s="4" t="s">
        <v>3</v>
      </c>
      <c r="O122" s="4">
        <v>2</v>
      </c>
      <c r="P122" s="4"/>
      <c r="Q122" s="4"/>
      <c r="R122" s="4"/>
      <c r="S122" s="4"/>
      <c r="T122" s="4"/>
      <c r="U122" s="4"/>
      <c r="V122" s="4"/>
      <c r="W122" s="4">
        <v>0</v>
      </c>
      <c r="X122" s="4">
        <v>1</v>
      </c>
      <c r="Y122" s="4">
        <v>0</v>
      </c>
      <c r="Z122" s="4"/>
      <c r="AA122" s="4"/>
      <c r="AB122" s="4"/>
    </row>
    <row r="123" spans="1:28" x14ac:dyDescent="0.25">
      <c r="A123" s="4">
        <v>50</v>
      </c>
      <c r="B123" s="4">
        <v>0</v>
      </c>
      <c r="C123" s="4">
        <v>0</v>
      </c>
      <c r="D123" s="4">
        <v>1</v>
      </c>
      <c r="E123" s="4">
        <v>204</v>
      </c>
      <c r="F123" s="4">
        <f>ROUND(Source!R109,O123)</f>
        <v>0</v>
      </c>
      <c r="G123" s="4" t="s">
        <v>48</v>
      </c>
      <c r="H123" s="4" t="s">
        <v>49</v>
      </c>
      <c r="I123" s="4"/>
      <c r="J123" s="4"/>
      <c r="K123" s="4">
        <v>204</v>
      </c>
      <c r="L123" s="4">
        <v>13</v>
      </c>
      <c r="M123" s="4">
        <v>3</v>
      </c>
      <c r="N123" s="4" t="s">
        <v>3</v>
      </c>
      <c r="O123" s="4">
        <v>2</v>
      </c>
      <c r="P123" s="4"/>
      <c r="Q123" s="4"/>
      <c r="R123" s="4"/>
      <c r="S123" s="4"/>
      <c r="T123" s="4"/>
      <c r="U123" s="4"/>
      <c r="V123" s="4"/>
      <c r="W123" s="4">
        <v>0</v>
      </c>
      <c r="X123" s="4">
        <v>1</v>
      </c>
      <c r="Y123" s="4">
        <v>0</v>
      </c>
      <c r="Z123" s="4"/>
      <c r="AA123" s="4"/>
      <c r="AB123" s="4"/>
    </row>
    <row r="124" spans="1:28" x14ac:dyDescent="0.25">
      <c r="A124" s="4">
        <v>50</v>
      </c>
      <c r="B124" s="4">
        <v>0</v>
      </c>
      <c r="C124" s="4">
        <v>0</v>
      </c>
      <c r="D124" s="4">
        <v>1</v>
      </c>
      <c r="E124" s="4">
        <v>205</v>
      </c>
      <c r="F124" s="4">
        <f>ROUND(Source!S109,O124)</f>
        <v>1107.6600000000001</v>
      </c>
      <c r="G124" s="4" t="s">
        <v>50</v>
      </c>
      <c r="H124" s="4" t="s">
        <v>51</v>
      </c>
      <c r="I124" s="4"/>
      <c r="J124" s="4"/>
      <c r="K124" s="4">
        <v>205</v>
      </c>
      <c r="L124" s="4">
        <v>14</v>
      </c>
      <c r="M124" s="4">
        <v>3</v>
      </c>
      <c r="N124" s="4" t="s">
        <v>3</v>
      </c>
      <c r="O124" s="4">
        <v>2</v>
      </c>
      <c r="P124" s="4"/>
      <c r="Q124" s="4"/>
      <c r="R124" s="4"/>
      <c r="S124" s="4"/>
      <c r="T124" s="4"/>
      <c r="U124" s="4"/>
      <c r="V124" s="4"/>
      <c r="W124" s="4">
        <v>1107.6600000000001</v>
      </c>
      <c r="X124" s="4">
        <v>1</v>
      </c>
      <c r="Y124" s="4">
        <v>1107.6600000000001</v>
      </c>
      <c r="Z124" s="4"/>
      <c r="AA124" s="4"/>
      <c r="AB124" s="4"/>
    </row>
    <row r="125" spans="1:28" x14ac:dyDescent="0.25">
      <c r="A125" s="4">
        <v>50</v>
      </c>
      <c r="B125" s="4">
        <v>0</v>
      </c>
      <c r="C125" s="4">
        <v>0</v>
      </c>
      <c r="D125" s="4">
        <v>1</v>
      </c>
      <c r="E125" s="4">
        <v>232</v>
      </c>
      <c r="F125" s="4">
        <f>ROUND(Source!BC109,O125)</f>
        <v>0</v>
      </c>
      <c r="G125" s="4" t="s">
        <v>52</v>
      </c>
      <c r="H125" s="4" t="s">
        <v>53</v>
      </c>
      <c r="I125" s="4"/>
      <c r="J125" s="4"/>
      <c r="K125" s="4">
        <v>232</v>
      </c>
      <c r="L125" s="4">
        <v>15</v>
      </c>
      <c r="M125" s="4">
        <v>3</v>
      </c>
      <c r="N125" s="4" t="s">
        <v>3</v>
      </c>
      <c r="O125" s="4">
        <v>2</v>
      </c>
      <c r="P125" s="4"/>
      <c r="Q125" s="4"/>
      <c r="R125" s="4"/>
      <c r="S125" s="4"/>
      <c r="T125" s="4"/>
      <c r="U125" s="4"/>
      <c r="V125" s="4"/>
      <c r="W125" s="4">
        <v>0</v>
      </c>
      <c r="X125" s="4">
        <v>1</v>
      </c>
      <c r="Y125" s="4">
        <v>0</v>
      </c>
      <c r="Z125" s="4"/>
      <c r="AA125" s="4"/>
      <c r="AB125" s="4"/>
    </row>
    <row r="126" spans="1:28" x14ac:dyDescent="0.25">
      <c r="A126" s="4">
        <v>50</v>
      </c>
      <c r="B126" s="4">
        <v>0</v>
      </c>
      <c r="C126" s="4">
        <v>0</v>
      </c>
      <c r="D126" s="4">
        <v>1</v>
      </c>
      <c r="E126" s="4">
        <v>214</v>
      </c>
      <c r="F126" s="4">
        <f>ROUND(Source!AS109,O126)</f>
        <v>3987.57</v>
      </c>
      <c r="G126" s="4" t="s">
        <v>54</v>
      </c>
      <c r="H126" s="4" t="s">
        <v>55</v>
      </c>
      <c r="I126" s="4"/>
      <c r="J126" s="4"/>
      <c r="K126" s="4">
        <v>214</v>
      </c>
      <c r="L126" s="4">
        <v>16</v>
      </c>
      <c r="M126" s="4">
        <v>3</v>
      </c>
      <c r="N126" s="4" t="s">
        <v>3</v>
      </c>
      <c r="O126" s="4">
        <v>2</v>
      </c>
      <c r="P126" s="4"/>
      <c r="Q126" s="4"/>
      <c r="R126" s="4"/>
      <c r="S126" s="4"/>
      <c r="T126" s="4"/>
      <c r="U126" s="4"/>
      <c r="V126" s="4"/>
      <c r="W126" s="4">
        <v>3987.57</v>
      </c>
      <c r="X126" s="4">
        <v>1</v>
      </c>
      <c r="Y126" s="4">
        <v>3987.57</v>
      </c>
      <c r="Z126" s="4"/>
      <c r="AA126" s="4"/>
      <c r="AB126" s="4"/>
    </row>
    <row r="127" spans="1:28" x14ac:dyDescent="0.25">
      <c r="A127" s="4">
        <v>50</v>
      </c>
      <c r="B127" s="4">
        <v>0</v>
      </c>
      <c r="C127" s="4">
        <v>0</v>
      </c>
      <c r="D127" s="4">
        <v>1</v>
      </c>
      <c r="E127" s="4">
        <v>215</v>
      </c>
      <c r="F127" s="4">
        <f>ROUND(Source!AT109,O127)</f>
        <v>0</v>
      </c>
      <c r="G127" s="4" t="s">
        <v>56</v>
      </c>
      <c r="H127" s="4" t="s">
        <v>57</v>
      </c>
      <c r="I127" s="4"/>
      <c r="J127" s="4"/>
      <c r="K127" s="4">
        <v>215</v>
      </c>
      <c r="L127" s="4">
        <v>17</v>
      </c>
      <c r="M127" s="4">
        <v>3</v>
      </c>
      <c r="N127" s="4" t="s">
        <v>3</v>
      </c>
      <c r="O127" s="4">
        <v>2</v>
      </c>
      <c r="P127" s="4"/>
      <c r="Q127" s="4"/>
      <c r="R127" s="4"/>
      <c r="S127" s="4"/>
      <c r="T127" s="4"/>
      <c r="U127" s="4"/>
      <c r="V127" s="4"/>
      <c r="W127" s="4">
        <v>0</v>
      </c>
      <c r="X127" s="4">
        <v>1</v>
      </c>
      <c r="Y127" s="4">
        <v>0</v>
      </c>
      <c r="Z127" s="4"/>
      <c r="AA127" s="4"/>
      <c r="AB127" s="4"/>
    </row>
    <row r="128" spans="1:28" x14ac:dyDescent="0.25">
      <c r="A128" s="4">
        <v>50</v>
      </c>
      <c r="B128" s="4">
        <v>0</v>
      </c>
      <c r="C128" s="4">
        <v>0</v>
      </c>
      <c r="D128" s="4">
        <v>1</v>
      </c>
      <c r="E128" s="4">
        <v>217</v>
      </c>
      <c r="F128" s="4">
        <f>ROUND(Source!AU109,O128)</f>
        <v>0</v>
      </c>
      <c r="G128" s="4" t="s">
        <v>58</v>
      </c>
      <c r="H128" s="4" t="s">
        <v>59</v>
      </c>
      <c r="I128" s="4"/>
      <c r="J128" s="4"/>
      <c r="K128" s="4">
        <v>217</v>
      </c>
      <c r="L128" s="4">
        <v>18</v>
      </c>
      <c r="M128" s="4">
        <v>3</v>
      </c>
      <c r="N128" s="4" t="s">
        <v>3</v>
      </c>
      <c r="O128" s="4">
        <v>2</v>
      </c>
      <c r="P128" s="4"/>
      <c r="Q128" s="4"/>
      <c r="R128" s="4"/>
      <c r="S128" s="4"/>
      <c r="T128" s="4"/>
      <c r="U128" s="4"/>
      <c r="V128" s="4"/>
      <c r="W128" s="4">
        <v>0</v>
      </c>
      <c r="X128" s="4">
        <v>1</v>
      </c>
      <c r="Y128" s="4">
        <v>0</v>
      </c>
      <c r="Z128" s="4"/>
      <c r="AA128" s="4"/>
      <c r="AB128" s="4"/>
    </row>
    <row r="129" spans="1:206" x14ac:dyDescent="0.25">
      <c r="A129" s="4">
        <v>50</v>
      </c>
      <c r="B129" s="4">
        <v>0</v>
      </c>
      <c r="C129" s="4">
        <v>0</v>
      </c>
      <c r="D129" s="4">
        <v>1</v>
      </c>
      <c r="E129" s="4">
        <v>230</v>
      </c>
      <c r="F129" s="4">
        <f>ROUND(Source!BA109,O129)</f>
        <v>0</v>
      </c>
      <c r="G129" s="4" t="s">
        <v>60</v>
      </c>
      <c r="H129" s="4" t="s">
        <v>61</v>
      </c>
      <c r="I129" s="4"/>
      <c r="J129" s="4"/>
      <c r="K129" s="4">
        <v>230</v>
      </c>
      <c r="L129" s="4">
        <v>19</v>
      </c>
      <c r="M129" s="4">
        <v>3</v>
      </c>
      <c r="N129" s="4" t="s">
        <v>3</v>
      </c>
      <c r="O129" s="4">
        <v>2</v>
      </c>
      <c r="P129" s="4"/>
      <c r="Q129" s="4"/>
      <c r="R129" s="4"/>
      <c r="S129" s="4"/>
      <c r="T129" s="4"/>
      <c r="U129" s="4"/>
      <c r="V129" s="4"/>
      <c r="W129" s="4">
        <v>0</v>
      </c>
      <c r="X129" s="4">
        <v>1</v>
      </c>
      <c r="Y129" s="4">
        <v>0</v>
      </c>
      <c r="Z129" s="4"/>
      <c r="AA129" s="4"/>
      <c r="AB129" s="4"/>
    </row>
    <row r="130" spans="1:206" x14ac:dyDescent="0.25">
      <c r="A130" s="4">
        <v>50</v>
      </c>
      <c r="B130" s="4">
        <v>0</v>
      </c>
      <c r="C130" s="4">
        <v>0</v>
      </c>
      <c r="D130" s="4">
        <v>1</v>
      </c>
      <c r="E130" s="4">
        <v>206</v>
      </c>
      <c r="F130" s="4">
        <f>ROUND(Source!T109,O130)</f>
        <v>0</v>
      </c>
      <c r="G130" s="4" t="s">
        <v>62</v>
      </c>
      <c r="H130" s="4" t="s">
        <v>63</v>
      </c>
      <c r="I130" s="4"/>
      <c r="J130" s="4"/>
      <c r="K130" s="4">
        <v>206</v>
      </c>
      <c r="L130" s="4">
        <v>20</v>
      </c>
      <c r="M130" s="4">
        <v>3</v>
      </c>
      <c r="N130" s="4" t="s">
        <v>3</v>
      </c>
      <c r="O130" s="4">
        <v>2</v>
      </c>
      <c r="P130" s="4"/>
      <c r="Q130" s="4"/>
      <c r="R130" s="4"/>
      <c r="S130" s="4"/>
      <c r="T130" s="4"/>
      <c r="U130" s="4"/>
      <c r="V130" s="4"/>
      <c r="W130" s="4">
        <v>0</v>
      </c>
      <c r="X130" s="4">
        <v>1</v>
      </c>
      <c r="Y130" s="4">
        <v>0</v>
      </c>
      <c r="Z130" s="4"/>
      <c r="AA130" s="4"/>
      <c r="AB130" s="4"/>
    </row>
    <row r="131" spans="1:206" x14ac:dyDescent="0.25">
      <c r="A131" s="4">
        <v>50</v>
      </c>
      <c r="B131" s="4">
        <v>0</v>
      </c>
      <c r="C131" s="4">
        <v>0</v>
      </c>
      <c r="D131" s="4">
        <v>1</v>
      </c>
      <c r="E131" s="4">
        <v>207</v>
      </c>
      <c r="F131" s="4">
        <f>ROUND(Source!U109,O131)</f>
        <v>3</v>
      </c>
      <c r="G131" s="4" t="s">
        <v>64</v>
      </c>
      <c r="H131" s="4" t="s">
        <v>65</v>
      </c>
      <c r="I131" s="4"/>
      <c r="J131" s="4"/>
      <c r="K131" s="4">
        <v>207</v>
      </c>
      <c r="L131" s="4">
        <v>21</v>
      </c>
      <c r="M131" s="4">
        <v>3</v>
      </c>
      <c r="N131" s="4" t="s">
        <v>3</v>
      </c>
      <c r="O131" s="4">
        <v>7</v>
      </c>
      <c r="P131" s="4"/>
      <c r="Q131" s="4"/>
      <c r="R131" s="4"/>
      <c r="S131" s="4"/>
      <c r="T131" s="4"/>
      <c r="U131" s="4"/>
      <c r="V131" s="4"/>
      <c r="W131" s="4">
        <v>3</v>
      </c>
      <c r="X131" s="4">
        <v>1</v>
      </c>
      <c r="Y131" s="4">
        <v>3</v>
      </c>
      <c r="Z131" s="4"/>
      <c r="AA131" s="4"/>
      <c r="AB131" s="4"/>
    </row>
    <row r="132" spans="1:206" x14ac:dyDescent="0.25">
      <c r="A132" s="4">
        <v>50</v>
      </c>
      <c r="B132" s="4">
        <v>0</v>
      </c>
      <c r="C132" s="4">
        <v>0</v>
      </c>
      <c r="D132" s="4">
        <v>1</v>
      </c>
      <c r="E132" s="4">
        <v>208</v>
      </c>
      <c r="F132" s="4">
        <f>ROUND(Source!V109,O132)</f>
        <v>0</v>
      </c>
      <c r="G132" s="4" t="s">
        <v>66</v>
      </c>
      <c r="H132" s="4" t="s">
        <v>67</v>
      </c>
      <c r="I132" s="4"/>
      <c r="J132" s="4"/>
      <c r="K132" s="4">
        <v>208</v>
      </c>
      <c r="L132" s="4">
        <v>22</v>
      </c>
      <c r="M132" s="4">
        <v>3</v>
      </c>
      <c r="N132" s="4" t="s">
        <v>3</v>
      </c>
      <c r="O132" s="4">
        <v>7</v>
      </c>
      <c r="P132" s="4"/>
      <c r="Q132" s="4"/>
      <c r="R132" s="4"/>
      <c r="S132" s="4"/>
      <c r="T132" s="4"/>
      <c r="U132" s="4"/>
      <c r="V132" s="4"/>
      <c r="W132" s="4">
        <v>0</v>
      </c>
      <c r="X132" s="4">
        <v>1</v>
      </c>
      <c r="Y132" s="4">
        <v>0</v>
      </c>
      <c r="Z132" s="4"/>
      <c r="AA132" s="4"/>
      <c r="AB132" s="4"/>
    </row>
    <row r="133" spans="1:206" x14ac:dyDescent="0.25">
      <c r="A133" s="4">
        <v>50</v>
      </c>
      <c r="B133" s="4">
        <v>0</v>
      </c>
      <c r="C133" s="4">
        <v>0</v>
      </c>
      <c r="D133" s="4">
        <v>1</v>
      </c>
      <c r="E133" s="4">
        <v>209</v>
      </c>
      <c r="F133" s="4">
        <f>ROUND(Source!W109,O133)</f>
        <v>0</v>
      </c>
      <c r="G133" s="4" t="s">
        <v>68</v>
      </c>
      <c r="H133" s="4" t="s">
        <v>69</v>
      </c>
      <c r="I133" s="4"/>
      <c r="J133" s="4"/>
      <c r="K133" s="4">
        <v>209</v>
      </c>
      <c r="L133" s="4">
        <v>23</v>
      </c>
      <c r="M133" s="4">
        <v>3</v>
      </c>
      <c r="N133" s="4" t="s">
        <v>3</v>
      </c>
      <c r="O133" s="4">
        <v>2</v>
      </c>
      <c r="P133" s="4"/>
      <c r="Q133" s="4"/>
      <c r="R133" s="4"/>
      <c r="S133" s="4"/>
      <c r="T133" s="4"/>
      <c r="U133" s="4"/>
      <c r="V133" s="4"/>
      <c r="W133" s="4">
        <v>0</v>
      </c>
      <c r="X133" s="4">
        <v>1</v>
      </c>
      <c r="Y133" s="4">
        <v>0</v>
      </c>
      <c r="Z133" s="4"/>
      <c r="AA133" s="4"/>
      <c r="AB133" s="4"/>
    </row>
    <row r="134" spans="1:206" x14ac:dyDescent="0.25">
      <c r="A134" s="4">
        <v>50</v>
      </c>
      <c r="B134" s="4">
        <v>0</v>
      </c>
      <c r="C134" s="4">
        <v>0</v>
      </c>
      <c r="D134" s="4">
        <v>1</v>
      </c>
      <c r="E134" s="4">
        <v>233</v>
      </c>
      <c r="F134" s="4">
        <f>ROUND(Source!BD109,O134)</f>
        <v>0</v>
      </c>
      <c r="G134" s="4" t="s">
        <v>70</v>
      </c>
      <c r="H134" s="4" t="s">
        <v>71</v>
      </c>
      <c r="I134" s="4"/>
      <c r="J134" s="4"/>
      <c r="K134" s="4">
        <v>233</v>
      </c>
      <c r="L134" s="4">
        <v>24</v>
      </c>
      <c r="M134" s="4">
        <v>3</v>
      </c>
      <c r="N134" s="4" t="s">
        <v>3</v>
      </c>
      <c r="O134" s="4">
        <v>2</v>
      </c>
      <c r="P134" s="4"/>
      <c r="Q134" s="4"/>
      <c r="R134" s="4"/>
      <c r="S134" s="4"/>
      <c r="T134" s="4"/>
      <c r="U134" s="4"/>
      <c r="V134" s="4"/>
      <c r="W134" s="4">
        <v>0</v>
      </c>
      <c r="X134" s="4">
        <v>1</v>
      </c>
      <c r="Y134" s="4">
        <v>0</v>
      </c>
      <c r="Z134" s="4"/>
      <c r="AA134" s="4"/>
      <c r="AB134" s="4"/>
    </row>
    <row r="135" spans="1:206" x14ac:dyDescent="0.25">
      <c r="A135" s="4">
        <v>50</v>
      </c>
      <c r="B135" s="4">
        <v>0</v>
      </c>
      <c r="C135" s="4">
        <v>0</v>
      </c>
      <c r="D135" s="4">
        <v>1</v>
      </c>
      <c r="E135" s="4">
        <v>210</v>
      </c>
      <c r="F135" s="4">
        <f>ROUND(Source!X109,O135)</f>
        <v>2159.94</v>
      </c>
      <c r="G135" s="4" t="s">
        <v>72</v>
      </c>
      <c r="H135" s="4" t="s">
        <v>73</v>
      </c>
      <c r="I135" s="4"/>
      <c r="J135" s="4"/>
      <c r="K135" s="4">
        <v>210</v>
      </c>
      <c r="L135" s="4">
        <v>25</v>
      </c>
      <c r="M135" s="4">
        <v>3</v>
      </c>
      <c r="N135" s="4" t="s">
        <v>3</v>
      </c>
      <c r="O135" s="4">
        <v>2</v>
      </c>
      <c r="P135" s="4"/>
      <c r="Q135" s="4"/>
      <c r="R135" s="4"/>
      <c r="S135" s="4"/>
      <c r="T135" s="4"/>
      <c r="U135" s="4"/>
      <c r="V135" s="4"/>
      <c r="W135" s="4">
        <v>2159.94</v>
      </c>
      <c r="X135" s="4">
        <v>1</v>
      </c>
      <c r="Y135" s="4">
        <v>2159.94</v>
      </c>
      <c r="Z135" s="4"/>
      <c r="AA135" s="4"/>
      <c r="AB135" s="4"/>
    </row>
    <row r="136" spans="1:206" x14ac:dyDescent="0.25">
      <c r="A136" s="4">
        <v>50</v>
      </c>
      <c r="B136" s="4">
        <v>0</v>
      </c>
      <c r="C136" s="4">
        <v>0</v>
      </c>
      <c r="D136" s="4">
        <v>1</v>
      </c>
      <c r="E136" s="4">
        <v>211</v>
      </c>
      <c r="F136" s="4">
        <f>ROUND(Source!Y109,O136)</f>
        <v>719.97</v>
      </c>
      <c r="G136" s="4" t="s">
        <v>74</v>
      </c>
      <c r="H136" s="4" t="s">
        <v>75</v>
      </c>
      <c r="I136" s="4"/>
      <c r="J136" s="4"/>
      <c r="K136" s="4">
        <v>211</v>
      </c>
      <c r="L136" s="4">
        <v>26</v>
      </c>
      <c r="M136" s="4">
        <v>3</v>
      </c>
      <c r="N136" s="4" t="s">
        <v>3</v>
      </c>
      <c r="O136" s="4">
        <v>2</v>
      </c>
      <c r="P136" s="4"/>
      <c r="Q136" s="4"/>
      <c r="R136" s="4"/>
      <c r="S136" s="4"/>
      <c r="T136" s="4"/>
      <c r="U136" s="4"/>
      <c r="V136" s="4"/>
      <c r="W136" s="4">
        <v>719.97</v>
      </c>
      <c r="X136" s="4">
        <v>1</v>
      </c>
      <c r="Y136" s="4">
        <v>719.97</v>
      </c>
      <c r="Z136" s="4"/>
      <c r="AA136" s="4"/>
      <c r="AB136" s="4"/>
    </row>
    <row r="137" spans="1:206" x14ac:dyDescent="0.25">
      <c r="A137" s="4">
        <v>50</v>
      </c>
      <c r="B137" s="4">
        <v>0</v>
      </c>
      <c r="C137" s="4">
        <v>0</v>
      </c>
      <c r="D137" s="4">
        <v>1</v>
      </c>
      <c r="E137" s="4">
        <v>224</v>
      </c>
      <c r="F137" s="4">
        <f>ROUND(Source!AR109,O137)</f>
        <v>3987.57</v>
      </c>
      <c r="G137" s="4" t="s">
        <v>76</v>
      </c>
      <c r="H137" s="4" t="s">
        <v>77</v>
      </c>
      <c r="I137" s="4"/>
      <c r="J137" s="4"/>
      <c r="K137" s="4">
        <v>224</v>
      </c>
      <c r="L137" s="4">
        <v>27</v>
      </c>
      <c r="M137" s="4">
        <v>3</v>
      </c>
      <c r="N137" s="4" t="s">
        <v>3</v>
      </c>
      <c r="O137" s="4">
        <v>2</v>
      </c>
      <c r="P137" s="4"/>
      <c r="Q137" s="4"/>
      <c r="R137" s="4"/>
      <c r="S137" s="4"/>
      <c r="T137" s="4"/>
      <c r="U137" s="4"/>
      <c r="V137" s="4"/>
      <c r="W137" s="4">
        <v>3987.5700000000006</v>
      </c>
      <c r="X137" s="4">
        <v>1</v>
      </c>
      <c r="Y137" s="4">
        <v>3987.5700000000006</v>
      </c>
      <c r="Z137" s="4"/>
      <c r="AA137" s="4"/>
      <c r="AB137" s="4"/>
    </row>
    <row r="139" spans="1:206" x14ac:dyDescent="0.25">
      <c r="A139" s="2">
        <v>51</v>
      </c>
      <c r="B139" s="2">
        <f>B20</f>
        <v>1</v>
      </c>
      <c r="C139" s="2">
        <f>A20</f>
        <v>3</v>
      </c>
      <c r="D139" s="2">
        <f>ROW(A20)</f>
        <v>20</v>
      </c>
      <c r="E139" s="2"/>
      <c r="F139" s="2" t="str">
        <f>IF(F20&lt;&gt;"",F20,"")</f>
        <v>Новая локальная смета</v>
      </c>
      <c r="G139" s="2" t="str">
        <f>IF(G20&lt;&gt;"",G20,"")</f>
        <v>Новая локальная смета</v>
      </c>
      <c r="H139" s="2">
        <v>0</v>
      </c>
      <c r="I139" s="2"/>
      <c r="J139" s="2"/>
      <c r="K139" s="2"/>
      <c r="L139" s="2"/>
      <c r="M139" s="2"/>
      <c r="N139" s="2"/>
      <c r="O139" s="2">
        <f t="shared" ref="O139:T139" si="49">ROUND(O32+O71+O109+AB139,2)</f>
        <v>5628.82</v>
      </c>
      <c r="P139" s="2">
        <f t="shared" si="49"/>
        <v>0</v>
      </c>
      <c r="Q139" s="2">
        <f t="shared" si="49"/>
        <v>0</v>
      </c>
      <c r="R139" s="2">
        <f t="shared" si="49"/>
        <v>0</v>
      </c>
      <c r="S139" s="2">
        <f t="shared" si="49"/>
        <v>5628.82</v>
      </c>
      <c r="T139" s="2">
        <f t="shared" si="49"/>
        <v>0</v>
      </c>
      <c r="U139" s="2">
        <f>U32+U71+U109+AH139</f>
        <v>16.2</v>
      </c>
      <c r="V139" s="2">
        <f>V32+V71+V109+AI139</f>
        <v>0</v>
      </c>
      <c r="W139" s="2">
        <f>ROUND(W32+W71+W109+AJ139,2)</f>
        <v>0</v>
      </c>
      <c r="X139" s="2">
        <f>ROUND(X32+X71+X109+AK139,2)</f>
        <v>10976.21</v>
      </c>
      <c r="Y139" s="2">
        <f>ROUND(Y32+Y71+Y109+AL139,2)</f>
        <v>3658.73</v>
      </c>
      <c r="Z139" s="2"/>
      <c r="AA139" s="2"/>
      <c r="AB139" s="2"/>
      <c r="AC139" s="2"/>
      <c r="AD139" s="2"/>
      <c r="AE139" s="2"/>
      <c r="AF139" s="2"/>
      <c r="AG139" s="2"/>
      <c r="AH139" s="2"/>
      <c r="AI139" s="2"/>
      <c r="AJ139" s="2"/>
      <c r="AK139" s="2"/>
      <c r="AL139" s="2"/>
      <c r="AM139" s="2"/>
      <c r="AN139" s="2"/>
      <c r="AO139" s="2">
        <f t="shared" ref="AO139:BD139" si="50">ROUND(AO32+AO71+AO109+BX139,2)</f>
        <v>0</v>
      </c>
      <c r="AP139" s="2">
        <f t="shared" si="50"/>
        <v>0</v>
      </c>
      <c r="AQ139" s="2">
        <f t="shared" si="50"/>
        <v>0</v>
      </c>
      <c r="AR139" s="2">
        <f t="shared" si="50"/>
        <v>20263.759999999998</v>
      </c>
      <c r="AS139" s="2">
        <f t="shared" si="50"/>
        <v>20263.759999999998</v>
      </c>
      <c r="AT139" s="2">
        <f t="shared" si="50"/>
        <v>0</v>
      </c>
      <c r="AU139" s="2">
        <f t="shared" si="50"/>
        <v>0</v>
      </c>
      <c r="AV139" s="2">
        <f t="shared" si="50"/>
        <v>0</v>
      </c>
      <c r="AW139" s="2">
        <f t="shared" si="50"/>
        <v>0</v>
      </c>
      <c r="AX139" s="2">
        <f t="shared" si="50"/>
        <v>0</v>
      </c>
      <c r="AY139" s="2">
        <f t="shared" si="50"/>
        <v>0</v>
      </c>
      <c r="AZ139" s="2">
        <f t="shared" si="50"/>
        <v>0</v>
      </c>
      <c r="BA139" s="2">
        <f t="shared" si="50"/>
        <v>0</v>
      </c>
      <c r="BB139" s="2">
        <f t="shared" si="50"/>
        <v>0</v>
      </c>
      <c r="BC139" s="2">
        <f t="shared" si="50"/>
        <v>0</v>
      </c>
      <c r="BD139" s="2">
        <f t="shared" si="50"/>
        <v>0</v>
      </c>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v>0</v>
      </c>
    </row>
    <row r="141" spans="1:206" x14ac:dyDescent="0.25">
      <c r="A141" s="4">
        <v>50</v>
      </c>
      <c r="B141" s="4">
        <v>0</v>
      </c>
      <c r="C141" s="4">
        <v>0</v>
      </c>
      <c r="D141" s="4">
        <v>1</v>
      </c>
      <c r="E141" s="4">
        <v>201</v>
      </c>
      <c r="F141" s="4">
        <f>ROUND(Source!O139,O141)</f>
        <v>5628.82</v>
      </c>
      <c r="G141" s="4" t="s">
        <v>24</v>
      </c>
      <c r="H141" s="4" t="s">
        <v>25</v>
      </c>
      <c r="I141" s="4"/>
      <c r="J141" s="4"/>
      <c r="K141" s="4">
        <v>201</v>
      </c>
      <c r="L141" s="4">
        <v>1</v>
      </c>
      <c r="M141" s="4">
        <v>3</v>
      </c>
      <c r="N141" s="4" t="s">
        <v>3</v>
      </c>
      <c r="O141" s="4">
        <v>2</v>
      </c>
      <c r="P141" s="4"/>
      <c r="Q141" s="4"/>
      <c r="R141" s="4"/>
      <c r="S141" s="4"/>
      <c r="T141" s="4"/>
      <c r="U141" s="4"/>
      <c r="V141" s="4"/>
      <c r="W141" s="4">
        <v>5628.82</v>
      </c>
      <c r="X141" s="4">
        <v>1</v>
      </c>
      <c r="Y141" s="4">
        <v>5628.82</v>
      </c>
      <c r="Z141" s="4"/>
      <c r="AA141" s="4"/>
      <c r="AB141" s="4"/>
    </row>
    <row r="142" spans="1:206" x14ac:dyDescent="0.25">
      <c r="A142" s="4">
        <v>50</v>
      </c>
      <c r="B142" s="4">
        <v>0</v>
      </c>
      <c r="C142" s="4">
        <v>0</v>
      </c>
      <c r="D142" s="4">
        <v>1</v>
      </c>
      <c r="E142" s="4">
        <v>202</v>
      </c>
      <c r="F142" s="4">
        <f>ROUND(Source!P139,O142)</f>
        <v>0</v>
      </c>
      <c r="G142" s="4" t="s">
        <v>26</v>
      </c>
      <c r="H142" s="4" t="s">
        <v>27</v>
      </c>
      <c r="I142" s="4"/>
      <c r="J142" s="4"/>
      <c r="K142" s="4">
        <v>202</v>
      </c>
      <c r="L142" s="4">
        <v>2</v>
      </c>
      <c r="M142" s="4">
        <v>3</v>
      </c>
      <c r="N142" s="4" t="s">
        <v>3</v>
      </c>
      <c r="O142" s="4">
        <v>2</v>
      </c>
      <c r="P142" s="4"/>
      <c r="Q142" s="4"/>
      <c r="R142" s="4"/>
      <c r="S142" s="4"/>
      <c r="T142" s="4"/>
      <c r="U142" s="4"/>
      <c r="V142" s="4"/>
      <c r="W142" s="4">
        <v>0</v>
      </c>
      <c r="X142" s="4">
        <v>1</v>
      </c>
      <c r="Y142" s="4">
        <v>0</v>
      </c>
      <c r="Z142" s="4"/>
      <c r="AA142" s="4"/>
      <c r="AB142" s="4"/>
    </row>
    <row r="143" spans="1:206" x14ac:dyDescent="0.25">
      <c r="A143" s="4">
        <v>50</v>
      </c>
      <c r="B143" s="4">
        <v>0</v>
      </c>
      <c r="C143" s="4">
        <v>0</v>
      </c>
      <c r="D143" s="4">
        <v>1</v>
      </c>
      <c r="E143" s="4">
        <v>222</v>
      </c>
      <c r="F143" s="4">
        <f>ROUND(Source!AO139,O143)</f>
        <v>0</v>
      </c>
      <c r="G143" s="4" t="s">
        <v>28</v>
      </c>
      <c r="H143" s="4" t="s">
        <v>29</v>
      </c>
      <c r="I143" s="4"/>
      <c r="J143" s="4"/>
      <c r="K143" s="4">
        <v>222</v>
      </c>
      <c r="L143" s="4">
        <v>3</v>
      </c>
      <c r="M143" s="4">
        <v>3</v>
      </c>
      <c r="N143" s="4" t="s">
        <v>3</v>
      </c>
      <c r="O143" s="4">
        <v>2</v>
      </c>
      <c r="P143" s="4"/>
      <c r="Q143" s="4"/>
      <c r="R143" s="4"/>
      <c r="S143" s="4"/>
      <c r="T143" s="4"/>
      <c r="U143" s="4"/>
      <c r="V143" s="4"/>
      <c r="W143" s="4">
        <v>0</v>
      </c>
      <c r="X143" s="4">
        <v>1</v>
      </c>
      <c r="Y143" s="4">
        <v>0</v>
      </c>
      <c r="Z143" s="4"/>
      <c r="AA143" s="4"/>
      <c r="AB143" s="4"/>
    </row>
    <row r="144" spans="1:206" x14ac:dyDescent="0.25">
      <c r="A144" s="4">
        <v>50</v>
      </c>
      <c r="B144" s="4">
        <v>0</v>
      </c>
      <c r="C144" s="4">
        <v>0</v>
      </c>
      <c r="D144" s="4">
        <v>1</v>
      </c>
      <c r="E144" s="4">
        <v>225</v>
      </c>
      <c r="F144" s="4">
        <f>ROUND(Source!AV139,O144)</f>
        <v>0</v>
      </c>
      <c r="G144" s="4" t="s">
        <v>30</v>
      </c>
      <c r="H144" s="4" t="s">
        <v>31</v>
      </c>
      <c r="I144" s="4"/>
      <c r="J144" s="4"/>
      <c r="K144" s="4">
        <v>225</v>
      </c>
      <c r="L144" s="4">
        <v>4</v>
      </c>
      <c r="M144" s="4">
        <v>3</v>
      </c>
      <c r="N144" s="4" t="s">
        <v>3</v>
      </c>
      <c r="O144" s="4">
        <v>2</v>
      </c>
      <c r="P144" s="4"/>
      <c r="Q144" s="4"/>
      <c r="R144" s="4"/>
      <c r="S144" s="4"/>
      <c r="T144" s="4"/>
      <c r="U144" s="4"/>
      <c r="V144" s="4"/>
      <c r="W144" s="4">
        <v>0</v>
      </c>
      <c r="X144" s="4">
        <v>1</v>
      </c>
      <c r="Y144" s="4">
        <v>0</v>
      </c>
      <c r="Z144" s="4"/>
      <c r="AA144" s="4"/>
      <c r="AB144" s="4"/>
    </row>
    <row r="145" spans="1:28" x14ac:dyDescent="0.25">
      <c r="A145" s="4">
        <v>50</v>
      </c>
      <c r="B145" s="4">
        <v>0</v>
      </c>
      <c r="C145" s="4">
        <v>0</v>
      </c>
      <c r="D145" s="4">
        <v>1</v>
      </c>
      <c r="E145" s="4">
        <v>226</v>
      </c>
      <c r="F145" s="4">
        <f>ROUND(Source!AW139,O145)</f>
        <v>0</v>
      </c>
      <c r="G145" s="4" t="s">
        <v>32</v>
      </c>
      <c r="H145" s="4" t="s">
        <v>33</v>
      </c>
      <c r="I145" s="4"/>
      <c r="J145" s="4"/>
      <c r="K145" s="4">
        <v>226</v>
      </c>
      <c r="L145" s="4">
        <v>5</v>
      </c>
      <c r="M145" s="4">
        <v>3</v>
      </c>
      <c r="N145" s="4" t="s">
        <v>3</v>
      </c>
      <c r="O145" s="4">
        <v>2</v>
      </c>
      <c r="P145" s="4"/>
      <c r="Q145" s="4"/>
      <c r="R145" s="4"/>
      <c r="S145" s="4"/>
      <c r="T145" s="4"/>
      <c r="U145" s="4"/>
      <c r="V145" s="4"/>
      <c r="W145" s="4">
        <v>0</v>
      </c>
      <c r="X145" s="4">
        <v>1</v>
      </c>
      <c r="Y145" s="4">
        <v>0</v>
      </c>
      <c r="Z145" s="4"/>
      <c r="AA145" s="4"/>
      <c r="AB145" s="4"/>
    </row>
    <row r="146" spans="1:28" x14ac:dyDescent="0.25">
      <c r="A146" s="4">
        <v>50</v>
      </c>
      <c r="B146" s="4">
        <v>0</v>
      </c>
      <c r="C146" s="4">
        <v>0</v>
      </c>
      <c r="D146" s="4">
        <v>1</v>
      </c>
      <c r="E146" s="4">
        <v>227</v>
      </c>
      <c r="F146" s="4">
        <f>ROUND(Source!AX139,O146)</f>
        <v>0</v>
      </c>
      <c r="G146" s="4" t="s">
        <v>34</v>
      </c>
      <c r="H146" s="4" t="s">
        <v>35</v>
      </c>
      <c r="I146" s="4"/>
      <c r="J146" s="4"/>
      <c r="K146" s="4">
        <v>227</v>
      </c>
      <c r="L146" s="4">
        <v>6</v>
      </c>
      <c r="M146" s="4">
        <v>3</v>
      </c>
      <c r="N146" s="4" t="s">
        <v>3</v>
      </c>
      <c r="O146" s="4">
        <v>2</v>
      </c>
      <c r="P146" s="4"/>
      <c r="Q146" s="4"/>
      <c r="R146" s="4"/>
      <c r="S146" s="4"/>
      <c r="T146" s="4"/>
      <c r="U146" s="4"/>
      <c r="V146" s="4"/>
      <c r="W146" s="4">
        <v>0</v>
      </c>
      <c r="X146" s="4">
        <v>1</v>
      </c>
      <c r="Y146" s="4">
        <v>0</v>
      </c>
      <c r="Z146" s="4"/>
      <c r="AA146" s="4"/>
      <c r="AB146" s="4"/>
    </row>
    <row r="147" spans="1:28" x14ac:dyDescent="0.25">
      <c r="A147" s="4">
        <v>50</v>
      </c>
      <c r="B147" s="4">
        <v>0</v>
      </c>
      <c r="C147" s="4">
        <v>0</v>
      </c>
      <c r="D147" s="4">
        <v>1</v>
      </c>
      <c r="E147" s="4">
        <v>228</v>
      </c>
      <c r="F147" s="4">
        <f>ROUND(Source!AY139,O147)</f>
        <v>0</v>
      </c>
      <c r="G147" s="4" t="s">
        <v>36</v>
      </c>
      <c r="H147" s="4" t="s">
        <v>37</v>
      </c>
      <c r="I147" s="4"/>
      <c r="J147" s="4"/>
      <c r="K147" s="4">
        <v>228</v>
      </c>
      <c r="L147" s="4">
        <v>7</v>
      </c>
      <c r="M147" s="4">
        <v>3</v>
      </c>
      <c r="N147" s="4" t="s">
        <v>3</v>
      </c>
      <c r="O147" s="4">
        <v>2</v>
      </c>
      <c r="P147" s="4"/>
      <c r="Q147" s="4"/>
      <c r="R147" s="4"/>
      <c r="S147" s="4"/>
      <c r="T147" s="4"/>
      <c r="U147" s="4"/>
      <c r="V147" s="4"/>
      <c r="W147" s="4">
        <v>0</v>
      </c>
      <c r="X147" s="4">
        <v>1</v>
      </c>
      <c r="Y147" s="4">
        <v>0</v>
      </c>
      <c r="Z147" s="4"/>
      <c r="AA147" s="4"/>
      <c r="AB147" s="4"/>
    </row>
    <row r="148" spans="1:28" x14ac:dyDescent="0.25">
      <c r="A148" s="4">
        <v>50</v>
      </c>
      <c r="B148" s="4">
        <v>0</v>
      </c>
      <c r="C148" s="4">
        <v>0</v>
      </c>
      <c r="D148" s="4">
        <v>1</v>
      </c>
      <c r="E148" s="4">
        <v>216</v>
      </c>
      <c r="F148" s="4">
        <f>ROUND(Source!AP139,O148)</f>
        <v>0</v>
      </c>
      <c r="G148" s="4" t="s">
        <v>38</v>
      </c>
      <c r="H148" s="4" t="s">
        <v>39</v>
      </c>
      <c r="I148" s="4"/>
      <c r="J148" s="4"/>
      <c r="K148" s="4">
        <v>216</v>
      </c>
      <c r="L148" s="4">
        <v>8</v>
      </c>
      <c r="M148" s="4">
        <v>3</v>
      </c>
      <c r="N148" s="4" t="s">
        <v>3</v>
      </c>
      <c r="O148" s="4">
        <v>2</v>
      </c>
      <c r="P148" s="4"/>
      <c r="Q148" s="4"/>
      <c r="R148" s="4"/>
      <c r="S148" s="4"/>
      <c r="T148" s="4"/>
      <c r="U148" s="4"/>
      <c r="V148" s="4"/>
      <c r="W148" s="4">
        <v>0</v>
      </c>
      <c r="X148" s="4">
        <v>1</v>
      </c>
      <c r="Y148" s="4">
        <v>0</v>
      </c>
      <c r="Z148" s="4"/>
      <c r="AA148" s="4"/>
      <c r="AB148" s="4"/>
    </row>
    <row r="149" spans="1:28" x14ac:dyDescent="0.25">
      <c r="A149" s="4">
        <v>50</v>
      </c>
      <c r="B149" s="4">
        <v>0</v>
      </c>
      <c r="C149" s="4">
        <v>0</v>
      </c>
      <c r="D149" s="4">
        <v>1</v>
      </c>
      <c r="E149" s="4">
        <v>223</v>
      </c>
      <c r="F149" s="4">
        <f>ROUND(Source!AQ139,O149)</f>
        <v>0</v>
      </c>
      <c r="G149" s="4" t="s">
        <v>40</v>
      </c>
      <c r="H149" s="4" t="s">
        <v>41</v>
      </c>
      <c r="I149" s="4"/>
      <c r="J149" s="4"/>
      <c r="K149" s="4">
        <v>223</v>
      </c>
      <c r="L149" s="4">
        <v>9</v>
      </c>
      <c r="M149" s="4">
        <v>3</v>
      </c>
      <c r="N149" s="4" t="s">
        <v>3</v>
      </c>
      <c r="O149" s="4">
        <v>2</v>
      </c>
      <c r="P149" s="4"/>
      <c r="Q149" s="4"/>
      <c r="R149" s="4"/>
      <c r="S149" s="4"/>
      <c r="T149" s="4"/>
      <c r="U149" s="4"/>
      <c r="V149" s="4"/>
      <c r="W149" s="4">
        <v>0</v>
      </c>
      <c r="X149" s="4">
        <v>1</v>
      </c>
      <c r="Y149" s="4">
        <v>0</v>
      </c>
      <c r="Z149" s="4"/>
      <c r="AA149" s="4"/>
      <c r="AB149" s="4"/>
    </row>
    <row r="150" spans="1:28" x14ac:dyDescent="0.25">
      <c r="A150" s="4">
        <v>50</v>
      </c>
      <c r="B150" s="4">
        <v>0</v>
      </c>
      <c r="C150" s="4">
        <v>0</v>
      </c>
      <c r="D150" s="4">
        <v>1</v>
      </c>
      <c r="E150" s="4">
        <v>229</v>
      </c>
      <c r="F150" s="4">
        <f>ROUND(Source!AZ139,O150)</f>
        <v>0</v>
      </c>
      <c r="G150" s="4" t="s">
        <v>42</v>
      </c>
      <c r="H150" s="4" t="s">
        <v>43</v>
      </c>
      <c r="I150" s="4"/>
      <c r="J150" s="4"/>
      <c r="K150" s="4">
        <v>229</v>
      </c>
      <c r="L150" s="4">
        <v>10</v>
      </c>
      <c r="M150" s="4">
        <v>3</v>
      </c>
      <c r="N150" s="4" t="s">
        <v>3</v>
      </c>
      <c r="O150" s="4">
        <v>2</v>
      </c>
      <c r="P150" s="4"/>
      <c r="Q150" s="4"/>
      <c r="R150" s="4"/>
      <c r="S150" s="4"/>
      <c r="T150" s="4"/>
      <c r="U150" s="4"/>
      <c r="V150" s="4"/>
      <c r="W150" s="4">
        <v>0</v>
      </c>
      <c r="X150" s="4">
        <v>1</v>
      </c>
      <c r="Y150" s="4">
        <v>0</v>
      </c>
      <c r="Z150" s="4"/>
      <c r="AA150" s="4"/>
      <c r="AB150" s="4"/>
    </row>
    <row r="151" spans="1:28" x14ac:dyDescent="0.25">
      <c r="A151" s="4">
        <v>50</v>
      </c>
      <c r="B151" s="4">
        <v>0</v>
      </c>
      <c r="C151" s="4">
        <v>0</v>
      </c>
      <c r="D151" s="4">
        <v>1</v>
      </c>
      <c r="E151" s="4">
        <v>203</v>
      </c>
      <c r="F151" s="4">
        <f>ROUND(Source!Q139,O151)</f>
        <v>0</v>
      </c>
      <c r="G151" s="4" t="s">
        <v>44</v>
      </c>
      <c r="H151" s="4" t="s">
        <v>45</v>
      </c>
      <c r="I151" s="4"/>
      <c r="J151" s="4"/>
      <c r="K151" s="4">
        <v>203</v>
      </c>
      <c r="L151" s="4">
        <v>11</v>
      </c>
      <c r="M151" s="4">
        <v>3</v>
      </c>
      <c r="N151" s="4" t="s">
        <v>3</v>
      </c>
      <c r="O151" s="4">
        <v>2</v>
      </c>
      <c r="P151" s="4"/>
      <c r="Q151" s="4"/>
      <c r="R151" s="4"/>
      <c r="S151" s="4"/>
      <c r="T151" s="4"/>
      <c r="U151" s="4"/>
      <c r="V151" s="4"/>
      <c r="W151" s="4">
        <v>0</v>
      </c>
      <c r="X151" s="4">
        <v>1</v>
      </c>
      <c r="Y151" s="4">
        <v>0</v>
      </c>
      <c r="Z151" s="4"/>
      <c r="AA151" s="4"/>
      <c r="AB151" s="4"/>
    </row>
    <row r="152" spans="1:28" x14ac:dyDescent="0.25">
      <c r="A152" s="4">
        <v>50</v>
      </c>
      <c r="B152" s="4">
        <v>0</v>
      </c>
      <c r="C152" s="4">
        <v>0</v>
      </c>
      <c r="D152" s="4">
        <v>1</v>
      </c>
      <c r="E152" s="4">
        <v>231</v>
      </c>
      <c r="F152" s="4">
        <f>ROUND(Source!BB139,O152)</f>
        <v>0</v>
      </c>
      <c r="G152" s="4" t="s">
        <v>46</v>
      </c>
      <c r="H152" s="4" t="s">
        <v>47</v>
      </c>
      <c r="I152" s="4"/>
      <c r="J152" s="4"/>
      <c r="K152" s="4">
        <v>231</v>
      </c>
      <c r="L152" s="4">
        <v>12</v>
      </c>
      <c r="M152" s="4">
        <v>3</v>
      </c>
      <c r="N152" s="4" t="s">
        <v>3</v>
      </c>
      <c r="O152" s="4">
        <v>2</v>
      </c>
      <c r="P152" s="4"/>
      <c r="Q152" s="4"/>
      <c r="R152" s="4"/>
      <c r="S152" s="4"/>
      <c r="T152" s="4"/>
      <c r="U152" s="4"/>
      <c r="V152" s="4"/>
      <c r="W152" s="4">
        <v>0</v>
      </c>
      <c r="X152" s="4">
        <v>1</v>
      </c>
      <c r="Y152" s="4">
        <v>0</v>
      </c>
      <c r="Z152" s="4"/>
      <c r="AA152" s="4"/>
      <c r="AB152" s="4"/>
    </row>
    <row r="153" spans="1:28" x14ac:dyDescent="0.25">
      <c r="A153" s="4">
        <v>50</v>
      </c>
      <c r="B153" s="4">
        <v>0</v>
      </c>
      <c r="C153" s="4">
        <v>0</v>
      </c>
      <c r="D153" s="4">
        <v>1</v>
      </c>
      <c r="E153" s="4">
        <v>204</v>
      </c>
      <c r="F153" s="4">
        <f>ROUND(Source!R139,O153)</f>
        <v>0</v>
      </c>
      <c r="G153" s="4" t="s">
        <v>48</v>
      </c>
      <c r="H153" s="4" t="s">
        <v>49</v>
      </c>
      <c r="I153" s="4"/>
      <c r="J153" s="4"/>
      <c r="K153" s="4">
        <v>204</v>
      </c>
      <c r="L153" s="4">
        <v>13</v>
      </c>
      <c r="M153" s="4">
        <v>3</v>
      </c>
      <c r="N153" s="4" t="s">
        <v>3</v>
      </c>
      <c r="O153" s="4">
        <v>2</v>
      </c>
      <c r="P153" s="4"/>
      <c r="Q153" s="4"/>
      <c r="R153" s="4"/>
      <c r="S153" s="4"/>
      <c r="T153" s="4"/>
      <c r="U153" s="4"/>
      <c r="V153" s="4"/>
      <c r="W153" s="4">
        <v>0</v>
      </c>
      <c r="X153" s="4">
        <v>1</v>
      </c>
      <c r="Y153" s="4">
        <v>0</v>
      </c>
      <c r="Z153" s="4"/>
      <c r="AA153" s="4"/>
      <c r="AB153" s="4"/>
    </row>
    <row r="154" spans="1:28" x14ac:dyDescent="0.25">
      <c r="A154" s="4">
        <v>50</v>
      </c>
      <c r="B154" s="4">
        <v>0</v>
      </c>
      <c r="C154" s="4">
        <v>0</v>
      </c>
      <c r="D154" s="4">
        <v>1</v>
      </c>
      <c r="E154" s="4">
        <v>205</v>
      </c>
      <c r="F154" s="4">
        <f>ROUND(Source!S139,O154)</f>
        <v>5628.82</v>
      </c>
      <c r="G154" s="4" t="s">
        <v>50</v>
      </c>
      <c r="H154" s="4" t="s">
        <v>51</v>
      </c>
      <c r="I154" s="4"/>
      <c r="J154" s="4"/>
      <c r="K154" s="4">
        <v>205</v>
      </c>
      <c r="L154" s="4">
        <v>14</v>
      </c>
      <c r="M154" s="4">
        <v>3</v>
      </c>
      <c r="N154" s="4" t="s">
        <v>3</v>
      </c>
      <c r="O154" s="4">
        <v>2</v>
      </c>
      <c r="P154" s="4"/>
      <c r="Q154" s="4"/>
      <c r="R154" s="4"/>
      <c r="S154" s="4"/>
      <c r="T154" s="4"/>
      <c r="U154" s="4"/>
      <c r="V154" s="4"/>
      <c r="W154" s="4">
        <v>5628.82</v>
      </c>
      <c r="X154" s="4">
        <v>1</v>
      </c>
      <c r="Y154" s="4">
        <v>5628.82</v>
      </c>
      <c r="Z154" s="4"/>
      <c r="AA154" s="4"/>
      <c r="AB154" s="4"/>
    </row>
    <row r="155" spans="1:28" x14ac:dyDescent="0.25">
      <c r="A155" s="4">
        <v>50</v>
      </c>
      <c r="B155" s="4">
        <v>0</v>
      </c>
      <c r="C155" s="4">
        <v>0</v>
      </c>
      <c r="D155" s="4">
        <v>1</v>
      </c>
      <c r="E155" s="4">
        <v>232</v>
      </c>
      <c r="F155" s="4">
        <f>ROUND(Source!BC139,O155)</f>
        <v>0</v>
      </c>
      <c r="G155" s="4" t="s">
        <v>52</v>
      </c>
      <c r="H155" s="4" t="s">
        <v>53</v>
      </c>
      <c r="I155" s="4"/>
      <c r="J155" s="4"/>
      <c r="K155" s="4">
        <v>232</v>
      </c>
      <c r="L155" s="4">
        <v>15</v>
      </c>
      <c r="M155" s="4">
        <v>3</v>
      </c>
      <c r="N155" s="4" t="s">
        <v>3</v>
      </c>
      <c r="O155" s="4">
        <v>2</v>
      </c>
      <c r="P155" s="4"/>
      <c r="Q155" s="4"/>
      <c r="R155" s="4"/>
      <c r="S155" s="4"/>
      <c r="T155" s="4"/>
      <c r="U155" s="4"/>
      <c r="V155" s="4"/>
      <c r="W155" s="4">
        <v>0</v>
      </c>
      <c r="X155" s="4">
        <v>1</v>
      </c>
      <c r="Y155" s="4">
        <v>0</v>
      </c>
      <c r="Z155" s="4"/>
      <c r="AA155" s="4"/>
      <c r="AB155" s="4"/>
    </row>
    <row r="156" spans="1:28" x14ac:dyDescent="0.25">
      <c r="A156" s="4">
        <v>50</v>
      </c>
      <c r="B156" s="4">
        <v>0</v>
      </c>
      <c r="C156" s="4">
        <v>0</v>
      </c>
      <c r="D156" s="4">
        <v>1</v>
      </c>
      <c r="E156" s="4">
        <v>214</v>
      </c>
      <c r="F156" s="4">
        <f>ROUND(Source!AS139,O156)</f>
        <v>20263.759999999998</v>
      </c>
      <c r="G156" s="4" t="s">
        <v>54</v>
      </c>
      <c r="H156" s="4" t="s">
        <v>55</v>
      </c>
      <c r="I156" s="4"/>
      <c r="J156" s="4"/>
      <c r="K156" s="4">
        <v>214</v>
      </c>
      <c r="L156" s="4">
        <v>16</v>
      </c>
      <c r="M156" s="4">
        <v>3</v>
      </c>
      <c r="N156" s="4" t="s">
        <v>3</v>
      </c>
      <c r="O156" s="4">
        <v>2</v>
      </c>
      <c r="P156" s="4"/>
      <c r="Q156" s="4"/>
      <c r="R156" s="4"/>
      <c r="S156" s="4"/>
      <c r="T156" s="4"/>
      <c r="U156" s="4"/>
      <c r="V156" s="4"/>
      <c r="W156" s="4">
        <v>20263.759999999998</v>
      </c>
      <c r="X156" s="4">
        <v>1</v>
      </c>
      <c r="Y156" s="4">
        <v>20263.759999999998</v>
      </c>
      <c r="Z156" s="4"/>
      <c r="AA156" s="4"/>
      <c r="AB156" s="4"/>
    </row>
    <row r="157" spans="1:28" x14ac:dyDescent="0.25">
      <c r="A157" s="4">
        <v>50</v>
      </c>
      <c r="B157" s="4">
        <v>0</v>
      </c>
      <c r="C157" s="4">
        <v>0</v>
      </c>
      <c r="D157" s="4">
        <v>1</v>
      </c>
      <c r="E157" s="4">
        <v>215</v>
      </c>
      <c r="F157" s="4">
        <f>ROUND(Source!AT139,O157)</f>
        <v>0</v>
      </c>
      <c r="G157" s="4" t="s">
        <v>56</v>
      </c>
      <c r="H157" s="4" t="s">
        <v>57</v>
      </c>
      <c r="I157" s="4"/>
      <c r="J157" s="4"/>
      <c r="K157" s="4">
        <v>215</v>
      </c>
      <c r="L157" s="4">
        <v>17</v>
      </c>
      <c r="M157" s="4">
        <v>3</v>
      </c>
      <c r="N157" s="4" t="s">
        <v>3</v>
      </c>
      <c r="O157" s="4">
        <v>2</v>
      </c>
      <c r="P157" s="4"/>
      <c r="Q157" s="4"/>
      <c r="R157" s="4"/>
      <c r="S157" s="4"/>
      <c r="T157" s="4"/>
      <c r="U157" s="4"/>
      <c r="V157" s="4"/>
      <c r="W157" s="4">
        <v>0</v>
      </c>
      <c r="X157" s="4">
        <v>1</v>
      </c>
      <c r="Y157" s="4">
        <v>0</v>
      </c>
      <c r="Z157" s="4"/>
      <c r="AA157" s="4"/>
      <c r="AB157" s="4"/>
    </row>
    <row r="158" spans="1:28" x14ac:dyDescent="0.25">
      <c r="A158" s="4">
        <v>50</v>
      </c>
      <c r="B158" s="4">
        <v>0</v>
      </c>
      <c r="C158" s="4">
        <v>0</v>
      </c>
      <c r="D158" s="4">
        <v>1</v>
      </c>
      <c r="E158" s="4">
        <v>217</v>
      </c>
      <c r="F158" s="4">
        <f>ROUND(Source!AU139,O158)</f>
        <v>0</v>
      </c>
      <c r="G158" s="4" t="s">
        <v>58</v>
      </c>
      <c r="H158" s="4" t="s">
        <v>59</v>
      </c>
      <c r="I158" s="4"/>
      <c r="J158" s="4"/>
      <c r="K158" s="4">
        <v>217</v>
      </c>
      <c r="L158" s="4">
        <v>18</v>
      </c>
      <c r="M158" s="4">
        <v>3</v>
      </c>
      <c r="N158" s="4" t="s">
        <v>3</v>
      </c>
      <c r="O158" s="4">
        <v>2</v>
      </c>
      <c r="P158" s="4"/>
      <c r="Q158" s="4"/>
      <c r="R158" s="4"/>
      <c r="S158" s="4"/>
      <c r="T158" s="4"/>
      <c r="U158" s="4"/>
      <c r="V158" s="4"/>
      <c r="W158" s="4">
        <v>0</v>
      </c>
      <c r="X158" s="4">
        <v>1</v>
      </c>
      <c r="Y158" s="4">
        <v>0</v>
      </c>
      <c r="Z158" s="4"/>
      <c r="AA158" s="4"/>
      <c r="AB158" s="4"/>
    </row>
    <row r="159" spans="1:28" x14ac:dyDescent="0.25">
      <c r="A159" s="4">
        <v>50</v>
      </c>
      <c r="B159" s="4">
        <v>0</v>
      </c>
      <c r="C159" s="4">
        <v>0</v>
      </c>
      <c r="D159" s="4">
        <v>1</v>
      </c>
      <c r="E159" s="4">
        <v>230</v>
      </c>
      <c r="F159" s="4">
        <f>ROUND(Source!BA139,O159)</f>
        <v>0</v>
      </c>
      <c r="G159" s="4" t="s">
        <v>60</v>
      </c>
      <c r="H159" s="4" t="s">
        <v>61</v>
      </c>
      <c r="I159" s="4"/>
      <c r="J159" s="4"/>
      <c r="K159" s="4">
        <v>230</v>
      </c>
      <c r="L159" s="4">
        <v>19</v>
      </c>
      <c r="M159" s="4">
        <v>3</v>
      </c>
      <c r="N159" s="4" t="s">
        <v>3</v>
      </c>
      <c r="O159" s="4">
        <v>2</v>
      </c>
      <c r="P159" s="4"/>
      <c r="Q159" s="4"/>
      <c r="R159" s="4"/>
      <c r="S159" s="4"/>
      <c r="T159" s="4"/>
      <c r="U159" s="4"/>
      <c r="V159" s="4"/>
      <c r="W159" s="4">
        <v>0</v>
      </c>
      <c r="X159" s="4">
        <v>1</v>
      </c>
      <c r="Y159" s="4">
        <v>0</v>
      </c>
      <c r="Z159" s="4"/>
      <c r="AA159" s="4"/>
      <c r="AB159" s="4"/>
    </row>
    <row r="160" spans="1:28" x14ac:dyDescent="0.25">
      <c r="A160" s="4">
        <v>50</v>
      </c>
      <c r="B160" s="4">
        <v>0</v>
      </c>
      <c r="C160" s="4">
        <v>0</v>
      </c>
      <c r="D160" s="4">
        <v>1</v>
      </c>
      <c r="E160" s="4">
        <v>206</v>
      </c>
      <c r="F160" s="4">
        <f>ROUND(Source!T139,O160)</f>
        <v>0</v>
      </c>
      <c r="G160" s="4" t="s">
        <v>62</v>
      </c>
      <c r="H160" s="4" t="s">
        <v>63</v>
      </c>
      <c r="I160" s="4"/>
      <c r="J160" s="4"/>
      <c r="K160" s="4">
        <v>206</v>
      </c>
      <c r="L160" s="4">
        <v>20</v>
      </c>
      <c r="M160" s="4">
        <v>3</v>
      </c>
      <c r="N160" s="4" t="s">
        <v>3</v>
      </c>
      <c r="O160" s="4">
        <v>2</v>
      </c>
      <c r="P160" s="4"/>
      <c r="Q160" s="4"/>
      <c r="R160" s="4"/>
      <c r="S160" s="4"/>
      <c r="T160" s="4"/>
      <c r="U160" s="4"/>
      <c r="V160" s="4"/>
      <c r="W160" s="4">
        <v>0</v>
      </c>
      <c r="X160" s="4">
        <v>1</v>
      </c>
      <c r="Y160" s="4">
        <v>0</v>
      </c>
      <c r="Z160" s="4"/>
      <c r="AA160" s="4"/>
      <c r="AB160" s="4"/>
    </row>
    <row r="161" spans="1:206" x14ac:dyDescent="0.25">
      <c r="A161" s="4">
        <v>50</v>
      </c>
      <c r="B161" s="4">
        <v>1</v>
      </c>
      <c r="C161" s="4">
        <v>0</v>
      </c>
      <c r="D161" s="4">
        <v>1</v>
      </c>
      <c r="E161" s="4">
        <v>207</v>
      </c>
      <c r="F161" s="4">
        <f>ROUND(Source!U139,O161)</f>
        <v>16.2</v>
      </c>
      <c r="G161" s="4" t="s">
        <v>64</v>
      </c>
      <c r="H161" s="4" t="s">
        <v>65</v>
      </c>
      <c r="I161" s="4"/>
      <c r="J161" s="4"/>
      <c r="K161" s="4">
        <v>207</v>
      </c>
      <c r="L161" s="4">
        <v>21</v>
      </c>
      <c r="M161" s="4">
        <v>0</v>
      </c>
      <c r="N161" s="4" t="s">
        <v>3</v>
      </c>
      <c r="O161" s="4">
        <v>7</v>
      </c>
      <c r="P161" s="4"/>
      <c r="Q161" s="4"/>
      <c r="R161" s="4"/>
      <c r="S161" s="4"/>
      <c r="T161" s="4"/>
      <c r="U161" s="4"/>
      <c r="V161" s="4"/>
      <c r="W161" s="4">
        <v>16.2</v>
      </c>
      <c r="X161" s="4">
        <v>1</v>
      </c>
      <c r="Y161" s="4">
        <v>16.2</v>
      </c>
      <c r="Z161" s="4"/>
      <c r="AA161" s="4"/>
      <c r="AB161" s="4"/>
    </row>
    <row r="162" spans="1:206" x14ac:dyDescent="0.25">
      <c r="A162" s="4">
        <v>50</v>
      </c>
      <c r="B162" s="4">
        <v>0</v>
      </c>
      <c r="C162" s="4">
        <v>0</v>
      </c>
      <c r="D162" s="4">
        <v>1</v>
      </c>
      <c r="E162" s="4">
        <v>208</v>
      </c>
      <c r="F162" s="4">
        <f>ROUND(Source!V139,O162)</f>
        <v>0</v>
      </c>
      <c r="G162" s="4" t="s">
        <v>66</v>
      </c>
      <c r="H162" s="4" t="s">
        <v>67</v>
      </c>
      <c r="I162" s="4"/>
      <c r="J162" s="4"/>
      <c r="K162" s="4">
        <v>208</v>
      </c>
      <c r="L162" s="4">
        <v>22</v>
      </c>
      <c r="M162" s="4">
        <v>3</v>
      </c>
      <c r="N162" s="4" t="s">
        <v>3</v>
      </c>
      <c r="O162" s="4">
        <v>7</v>
      </c>
      <c r="P162" s="4"/>
      <c r="Q162" s="4"/>
      <c r="R162" s="4"/>
      <c r="S162" s="4"/>
      <c r="T162" s="4"/>
      <c r="U162" s="4"/>
      <c r="V162" s="4"/>
      <c r="W162" s="4">
        <v>0</v>
      </c>
      <c r="X162" s="4">
        <v>1</v>
      </c>
      <c r="Y162" s="4">
        <v>0</v>
      </c>
      <c r="Z162" s="4"/>
      <c r="AA162" s="4"/>
      <c r="AB162" s="4"/>
    </row>
    <row r="163" spans="1:206" x14ac:dyDescent="0.25">
      <c r="A163" s="4">
        <v>50</v>
      </c>
      <c r="B163" s="4">
        <v>0</v>
      </c>
      <c r="C163" s="4">
        <v>0</v>
      </c>
      <c r="D163" s="4">
        <v>1</v>
      </c>
      <c r="E163" s="4">
        <v>209</v>
      </c>
      <c r="F163" s="4">
        <f>ROUND(Source!W139,O163)</f>
        <v>0</v>
      </c>
      <c r="G163" s="4" t="s">
        <v>68</v>
      </c>
      <c r="H163" s="4" t="s">
        <v>69</v>
      </c>
      <c r="I163" s="4"/>
      <c r="J163" s="4"/>
      <c r="K163" s="4">
        <v>209</v>
      </c>
      <c r="L163" s="4">
        <v>23</v>
      </c>
      <c r="M163" s="4">
        <v>3</v>
      </c>
      <c r="N163" s="4" t="s">
        <v>3</v>
      </c>
      <c r="O163" s="4">
        <v>2</v>
      </c>
      <c r="P163" s="4"/>
      <c r="Q163" s="4"/>
      <c r="R163" s="4"/>
      <c r="S163" s="4"/>
      <c r="T163" s="4"/>
      <c r="U163" s="4"/>
      <c r="V163" s="4"/>
      <c r="W163" s="4">
        <v>0</v>
      </c>
      <c r="X163" s="4">
        <v>1</v>
      </c>
      <c r="Y163" s="4">
        <v>0</v>
      </c>
      <c r="Z163" s="4"/>
      <c r="AA163" s="4"/>
      <c r="AB163" s="4"/>
    </row>
    <row r="164" spans="1:206" x14ac:dyDescent="0.25">
      <c r="A164" s="4">
        <v>50</v>
      </c>
      <c r="B164" s="4">
        <v>0</v>
      </c>
      <c r="C164" s="4">
        <v>0</v>
      </c>
      <c r="D164" s="4">
        <v>1</v>
      </c>
      <c r="E164" s="4">
        <v>233</v>
      </c>
      <c r="F164" s="4">
        <f>ROUND(Source!BD139,O164)</f>
        <v>0</v>
      </c>
      <c r="G164" s="4" t="s">
        <v>70</v>
      </c>
      <c r="H164" s="4" t="s">
        <v>71</v>
      </c>
      <c r="I164" s="4"/>
      <c r="J164" s="4"/>
      <c r="K164" s="4">
        <v>233</v>
      </c>
      <c r="L164" s="4">
        <v>24</v>
      </c>
      <c r="M164" s="4">
        <v>3</v>
      </c>
      <c r="N164" s="4" t="s">
        <v>3</v>
      </c>
      <c r="O164" s="4">
        <v>2</v>
      </c>
      <c r="P164" s="4"/>
      <c r="Q164" s="4"/>
      <c r="R164" s="4"/>
      <c r="S164" s="4"/>
      <c r="T164" s="4"/>
      <c r="U164" s="4"/>
      <c r="V164" s="4"/>
      <c r="W164" s="4">
        <v>0</v>
      </c>
      <c r="X164" s="4">
        <v>1</v>
      </c>
      <c r="Y164" s="4">
        <v>0</v>
      </c>
      <c r="Z164" s="4"/>
      <c r="AA164" s="4"/>
      <c r="AB164" s="4"/>
    </row>
    <row r="165" spans="1:206" x14ac:dyDescent="0.25">
      <c r="A165" s="4">
        <v>50</v>
      </c>
      <c r="B165" s="4">
        <v>0</v>
      </c>
      <c r="C165" s="4">
        <v>0</v>
      </c>
      <c r="D165" s="4">
        <v>1</v>
      </c>
      <c r="E165" s="4">
        <v>210</v>
      </c>
      <c r="F165" s="4">
        <f>ROUND(Source!X139,O165)</f>
        <v>10976.21</v>
      </c>
      <c r="G165" s="4" t="s">
        <v>72</v>
      </c>
      <c r="H165" s="4" t="s">
        <v>73</v>
      </c>
      <c r="I165" s="4"/>
      <c r="J165" s="4"/>
      <c r="K165" s="4">
        <v>210</v>
      </c>
      <c r="L165" s="4">
        <v>25</v>
      </c>
      <c r="M165" s="4">
        <v>3</v>
      </c>
      <c r="N165" s="4" t="s">
        <v>3</v>
      </c>
      <c r="O165" s="4">
        <v>2</v>
      </c>
      <c r="P165" s="4"/>
      <c r="Q165" s="4"/>
      <c r="R165" s="4"/>
      <c r="S165" s="4"/>
      <c r="T165" s="4"/>
      <c r="U165" s="4"/>
      <c r="V165" s="4"/>
      <c r="W165" s="4">
        <v>10976.21</v>
      </c>
      <c r="X165" s="4">
        <v>1</v>
      </c>
      <c r="Y165" s="4">
        <v>10976.21</v>
      </c>
      <c r="Z165" s="4"/>
      <c r="AA165" s="4"/>
      <c r="AB165" s="4"/>
    </row>
    <row r="166" spans="1:206" x14ac:dyDescent="0.25">
      <c r="A166" s="4">
        <v>50</v>
      </c>
      <c r="B166" s="4">
        <v>0</v>
      </c>
      <c r="C166" s="4">
        <v>0</v>
      </c>
      <c r="D166" s="4">
        <v>1</v>
      </c>
      <c r="E166" s="4">
        <v>211</v>
      </c>
      <c r="F166" s="4">
        <f>ROUND(Source!Y139,O166)</f>
        <v>3658.73</v>
      </c>
      <c r="G166" s="4" t="s">
        <v>74</v>
      </c>
      <c r="H166" s="4" t="s">
        <v>75</v>
      </c>
      <c r="I166" s="4"/>
      <c r="J166" s="4"/>
      <c r="K166" s="4">
        <v>211</v>
      </c>
      <c r="L166" s="4">
        <v>26</v>
      </c>
      <c r="M166" s="4">
        <v>3</v>
      </c>
      <c r="N166" s="4" t="s">
        <v>3</v>
      </c>
      <c r="O166" s="4">
        <v>2</v>
      </c>
      <c r="P166" s="4"/>
      <c r="Q166" s="4"/>
      <c r="R166" s="4"/>
      <c r="S166" s="4"/>
      <c r="T166" s="4"/>
      <c r="U166" s="4"/>
      <c r="V166" s="4"/>
      <c r="W166" s="4">
        <v>3658.73</v>
      </c>
      <c r="X166" s="4">
        <v>1</v>
      </c>
      <c r="Y166" s="4">
        <v>3658.73</v>
      </c>
      <c r="Z166" s="4"/>
      <c r="AA166" s="4"/>
      <c r="AB166" s="4"/>
    </row>
    <row r="167" spans="1:206" x14ac:dyDescent="0.25">
      <c r="A167" s="4">
        <v>50</v>
      </c>
      <c r="B167" s="4">
        <v>0</v>
      </c>
      <c r="C167" s="4">
        <v>0</v>
      </c>
      <c r="D167" s="4">
        <v>1</v>
      </c>
      <c r="E167" s="4">
        <v>224</v>
      </c>
      <c r="F167" s="4">
        <f>ROUND(Source!AR139,O167)</f>
        <v>20263.759999999998</v>
      </c>
      <c r="G167" s="4" t="s">
        <v>76</v>
      </c>
      <c r="H167" s="4" t="s">
        <v>77</v>
      </c>
      <c r="I167" s="4"/>
      <c r="J167" s="4"/>
      <c r="K167" s="4">
        <v>224</v>
      </c>
      <c r="L167" s="4">
        <v>27</v>
      </c>
      <c r="M167" s="4">
        <v>3</v>
      </c>
      <c r="N167" s="4" t="s">
        <v>3</v>
      </c>
      <c r="O167" s="4">
        <v>2</v>
      </c>
      <c r="P167" s="4"/>
      <c r="Q167" s="4"/>
      <c r="R167" s="4"/>
      <c r="S167" s="4"/>
      <c r="T167" s="4"/>
      <c r="U167" s="4"/>
      <c r="V167" s="4"/>
      <c r="W167" s="4">
        <v>20263.759999999998</v>
      </c>
      <c r="X167" s="4">
        <v>1</v>
      </c>
      <c r="Y167" s="4">
        <v>20263.759999999998</v>
      </c>
      <c r="Z167" s="4"/>
      <c r="AA167" s="4"/>
      <c r="AB167" s="4"/>
    </row>
    <row r="169" spans="1:206" x14ac:dyDescent="0.25">
      <c r="A169" s="2">
        <v>51</v>
      </c>
      <c r="B169" s="2">
        <f>B12</f>
        <v>244</v>
      </c>
      <c r="C169" s="2">
        <f>A12</f>
        <v>1</v>
      </c>
      <c r="D169" s="2">
        <f>ROW(A12)</f>
        <v>12</v>
      </c>
      <c r="E169" s="2"/>
      <c r="F169" s="2" t="str">
        <f>IF(F12&lt;&gt;"",F12,"")</f>
        <v/>
      </c>
      <c r="G169" s="2" t="str">
        <f>IF(G12&lt;&gt;"",G12,"")</f>
        <v>+№39 Альбом ТО АСП линий 6(10) кВ, ПТК РЭС 2026г. ред.23</v>
      </c>
      <c r="H169" s="2">
        <v>0</v>
      </c>
      <c r="I169" s="2"/>
      <c r="J169" s="2"/>
      <c r="K169" s="2"/>
      <c r="L169" s="2"/>
      <c r="M169" s="2"/>
      <c r="N169" s="2"/>
      <c r="O169" s="2">
        <f t="shared" ref="O169:T169" si="51">ROUND(O139,2)</f>
        <v>5628.82</v>
      </c>
      <c r="P169" s="2">
        <f t="shared" si="51"/>
        <v>0</v>
      </c>
      <c r="Q169" s="2">
        <f t="shared" si="51"/>
        <v>0</v>
      </c>
      <c r="R169" s="2">
        <f t="shared" si="51"/>
        <v>0</v>
      </c>
      <c r="S169" s="2">
        <f t="shared" si="51"/>
        <v>5628.82</v>
      </c>
      <c r="T169" s="2">
        <f t="shared" si="51"/>
        <v>0</v>
      </c>
      <c r="U169" s="2">
        <f>U139</f>
        <v>16.2</v>
      </c>
      <c r="V169" s="2">
        <f>V139</f>
        <v>0</v>
      </c>
      <c r="W169" s="2">
        <f>ROUND(W139,2)</f>
        <v>0</v>
      </c>
      <c r="X169" s="2">
        <f>ROUND(X139,2)</f>
        <v>10976.21</v>
      </c>
      <c r="Y169" s="2">
        <f>ROUND(Y139,2)</f>
        <v>3658.73</v>
      </c>
      <c r="Z169" s="2"/>
      <c r="AA169" s="2"/>
      <c r="AB169" s="2"/>
      <c r="AC169" s="2"/>
      <c r="AD169" s="2"/>
      <c r="AE169" s="2"/>
      <c r="AF169" s="2"/>
      <c r="AG169" s="2"/>
      <c r="AH169" s="2"/>
      <c r="AI169" s="2"/>
      <c r="AJ169" s="2"/>
      <c r="AK169" s="2"/>
      <c r="AL169" s="2"/>
      <c r="AM169" s="2"/>
      <c r="AN169" s="2"/>
      <c r="AO169" s="2">
        <f t="shared" ref="AO169:BD169" si="52">ROUND(AO139,2)</f>
        <v>0</v>
      </c>
      <c r="AP169" s="2">
        <f t="shared" si="52"/>
        <v>0</v>
      </c>
      <c r="AQ169" s="2">
        <f t="shared" si="52"/>
        <v>0</v>
      </c>
      <c r="AR169" s="2">
        <f t="shared" si="52"/>
        <v>20263.759999999998</v>
      </c>
      <c r="AS169" s="2">
        <f t="shared" si="52"/>
        <v>20263.759999999998</v>
      </c>
      <c r="AT169" s="2">
        <f t="shared" si="52"/>
        <v>0</v>
      </c>
      <c r="AU169" s="2">
        <f t="shared" si="52"/>
        <v>0</v>
      </c>
      <c r="AV169" s="2">
        <f t="shared" si="52"/>
        <v>0</v>
      </c>
      <c r="AW169" s="2">
        <f t="shared" si="52"/>
        <v>0</v>
      </c>
      <c r="AX169" s="2">
        <f t="shared" si="52"/>
        <v>0</v>
      </c>
      <c r="AY169" s="2">
        <f t="shared" si="52"/>
        <v>0</v>
      </c>
      <c r="AZ169" s="2">
        <f t="shared" si="52"/>
        <v>0</v>
      </c>
      <c r="BA169" s="2">
        <f t="shared" si="52"/>
        <v>0</v>
      </c>
      <c r="BB169" s="2">
        <f t="shared" si="52"/>
        <v>0</v>
      </c>
      <c r="BC169" s="2">
        <f t="shared" si="52"/>
        <v>0</v>
      </c>
      <c r="BD169" s="2">
        <f t="shared" si="52"/>
        <v>0</v>
      </c>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v>0</v>
      </c>
    </row>
    <row r="171" spans="1:206" x14ac:dyDescent="0.25">
      <c r="A171" s="4">
        <v>50</v>
      </c>
      <c r="B171" s="4">
        <v>0</v>
      </c>
      <c r="C171" s="4">
        <v>0</v>
      </c>
      <c r="D171" s="4">
        <v>1</v>
      </c>
      <c r="E171" s="4">
        <v>201</v>
      </c>
      <c r="F171" s="4">
        <f>ROUND(Source!O169,O171)</f>
        <v>5628.82</v>
      </c>
      <c r="G171" s="4" t="s">
        <v>24</v>
      </c>
      <c r="H171" s="4" t="s">
        <v>25</v>
      </c>
      <c r="I171" s="4"/>
      <c r="J171" s="4"/>
      <c r="K171" s="4">
        <v>201</v>
      </c>
      <c r="L171" s="4">
        <v>1</v>
      </c>
      <c r="M171" s="4">
        <v>3</v>
      </c>
      <c r="N171" s="4" t="s">
        <v>3</v>
      </c>
      <c r="O171" s="4">
        <v>2</v>
      </c>
      <c r="P171" s="4"/>
      <c r="Q171" s="4"/>
      <c r="R171" s="4"/>
      <c r="S171" s="4"/>
      <c r="T171" s="4"/>
      <c r="U171" s="4"/>
      <c r="V171" s="4"/>
      <c r="W171" s="4">
        <v>5628.8200000000006</v>
      </c>
      <c r="X171" s="4">
        <v>1</v>
      </c>
      <c r="Y171" s="4">
        <v>5628.8200000000006</v>
      </c>
      <c r="Z171" s="4"/>
      <c r="AA171" s="4"/>
      <c r="AB171" s="4"/>
    </row>
    <row r="172" spans="1:206" x14ac:dyDescent="0.25">
      <c r="A172" s="4">
        <v>50</v>
      </c>
      <c r="B172" s="4">
        <v>0</v>
      </c>
      <c r="C172" s="4">
        <v>0</v>
      </c>
      <c r="D172" s="4">
        <v>1</v>
      </c>
      <c r="E172" s="4">
        <v>202</v>
      </c>
      <c r="F172" s="4">
        <f>ROUND(Source!P169,O172)</f>
        <v>0</v>
      </c>
      <c r="G172" s="4" t="s">
        <v>26</v>
      </c>
      <c r="H172" s="4" t="s">
        <v>27</v>
      </c>
      <c r="I172" s="4"/>
      <c r="J172" s="4"/>
      <c r="K172" s="4">
        <v>202</v>
      </c>
      <c r="L172" s="4">
        <v>2</v>
      </c>
      <c r="M172" s="4">
        <v>3</v>
      </c>
      <c r="N172" s="4" t="s">
        <v>3</v>
      </c>
      <c r="O172" s="4">
        <v>2</v>
      </c>
      <c r="P172" s="4"/>
      <c r="Q172" s="4"/>
      <c r="R172" s="4"/>
      <c r="S172" s="4"/>
      <c r="T172" s="4"/>
      <c r="U172" s="4"/>
      <c r="V172" s="4"/>
      <c r="W172" s="4">
        <v>0</v>
      </c>
      <c r="X172" s="4">
        <v>1</v>
      </c>
      <c r="Y172" s="4">
        <v>0</v>
      </c>
      <c r="Z172" s="4"/>
      <c r="AA172" s="4"/>
      <c r="AB172" s="4"/>
    </row>
    <row r="173" spans="1:206" x14ac:dyDescent="0.25">
      <c r="A173" s="4">
        <v>50</v>
      </c>
      <c r="B173" s="4">
        <v>0</v>
      </c>
      <c r="C173" s="4">
        <v>0</v>
      </c>
      <c r="D173" s="4">
        <v>1</v>
      </c>
      <c r="E173" s="4">
        <v>222</v>
      </c>
      <c r="F173" s="4">
        <f>ROUND(Source!AO169,O173)</f>
        <v>0</v>
      </c>
      <c r="G173" s="4" t="s">
        <v>28</v>
      </c>
      <c r="H173" s="4" t="s">
        <v>29</v>
      </c>
      <c r="I173" s="4"/>
      <c r="J173" s="4"/>
      <c r="K173" s="4">
        <v>222</v>
      </c>
      <c r="L173" s="4">
        <v>3</v>
      </c>
      <c r="M173" s="4">
        <v>3</v>
      </c>
      <c r="N173" s="4" t="s">
        <v>3</v>
      </c>
      <c r="O173" s="4">
        <v>2</v>
      </c>
      <c r="P173" s="4"/>
      <c r="Q173" s="4"/>
      <c r="R173" s="4"/>
      <c r="S173" s="4"/>
      <c r="T173" s="4"/>
      <c r="U173" s="4"/>
      <c r="V173" s="4"/>
      <c r="W173" s="4">
        <v>0</v>
      </c>
      <c r="X173" s="4">
        <v>1</v>
      </c>
      <c r="Y173" s="4">
        <v>0</v>
      </c>
      <c r="Z173" s="4"/>
      <c r="AA173" s="4"/>
      <c r="AB173" s="4"/>
    </row>
    <row r="174" spans="1:206" x14ac:dyDescent="0.25">
      <c r="A174" s="4">
        <v>50</v>
      </c>
      <c r="B174" s="4">
        <v>0</v>
      </c>
      <c r="C174" s="4">
        <v>0</v>
      </c>
      <c r="D174" s="4">
        <v>1</v>
      </c>
      <c r="E174" s="4">
        <v>225</v>
      </c>
      <c r="F174" s="4">
        <f>ROUND(Source!AV169,O174)</f>
        <v>0</v>
      </c>
      <c r="G174" s="4" t="s">
        <v>30</v>
      </c>
      <c r="H174" s="4" t="s">
        <v>31</v>
      </c>
      <c r="I174" s="4"/>
      <c r="J174" s="4"/>
      <c r="K174" s="4">
        <v>225</v>
      </c>
      <c r="L174" s="4">
        <v>4</v>
      </c>
      <c r="M174" s="4">
        <v>3</v>
      </c>
      <c r="N174" s="4" t="s">
        <v>3</v>
      </c>
      <c r="O174" s="4">
        <v>2</v>
      </c>
      <c r="P174" s="4"/>
      <c r="Q174" s="4"/>
      <c r="R174" s="4"/>
      <c r="S174" s="4"/>
      <c r="T174" s="4"/>
      <c r="U174" s="4"/>
      <c r="V174" s="4"/>
      <c r="W174" s="4">
        <v>0</v>
      </c>
      <c r="X174" s="4">
        <v>1</v>
      </c>
      <c r="Y174" s="4">
        <v>0</v>
      </c>
      <c r="Z174" s="4"/>
      <c r="AA174" s="4"/>
      <c r="AB174" s="4"/>
    </row>
    <row r="175" spans="1:206" x14ac:dyDescent="0.25">
      <c r="A175" s="4">
        <v>50</v>
      </c>
      <c r="B175" s="4">
        <v>0</v>
      </c>
      <c r="C175" s="4">
        <v>0</v>
      </c>
      <c r="D175" s="4">
        <v>1</v>
      </c>
      <c r="E175" s="4">
        <v>226</v>
      </c>
      <c r="F175" s="4">
        <f>ROUND(Source!AW169,O175)</f>
        <v>0</v>
      </c>
      <c r="G175" s="4" t="s">
        <v>32</v>
      </c>
      <c r="H175" s="4" t="s">
        <v>33</v>
      </c>
      <c r="I175" s="4"/>
      <c r="J175" s="4"/>
      <c r="K175" s="4">
        <v>226</v>
      </c>
      <c r="L175" s="4">
        <v>5</v>
      </c>
      <c r="M175" s="4">
        <v>3</v>
      </c>
      <c r="N175" s="4" t="s">
        <v>3</v>
      </c>
      <c r="O175" s="4">
        <v>2</v>
      </c>
      <c r="P175" s="4"/>
      <c r="Q175" s="4"/>
      <c r="R175" s="4"/>
      <c r="S175" s="4"/>
      <c r="T175" s="4"/>
      <c r="U175" s="4"/>
      <c r="V175" s="4"/>
      <c r="W175" s="4">
        <v>0</v>
      </c>
      <c r="X175" s="4">
        <v>1</v>
      </c>
      <c r="Y175" s="4">
        <v>0</v>
      </c>
      <c r="Z175" s="4"/>
      <c r="AA175" s="4"/>
      <c r="AB175" s="4"/>
    </row>
    <row r="176" spans="1:206" x14ac:dyDescent="0.25">
      <c r="A176" s="4">
        <v>50</v>
      </c>
      <c r="B176" s="4">
        <v>0</v>
      </c>
      <c r="C176" s="4">
        <v>0</v>
      </c>
      <c r="D176" s="4">
        <v>1</v>
      </c>
      <c r="E176" s="4">
        <v>227</v>
      </c>
      <c r="F176" s="4">
        <f>ROUND(Source!AX169,O176)</f>
        <v>0</v>
      </c>
      <c r="G176" s="4" t="s">
        <v>34</v>
      </c>
      <c r="H176" s="4" t="s">
        <v>35</v>
      </c>
      <c r="I176" s="4"/>
      <c r="J176" s="4"/>
      <c r="K176" s="4">
        <v>227</v>
      </c>
      <c r="L176" s="4">
        <v>6</v>
      </c>
      <c r="M176" s="4">
        <v>3</v>
      </c>
      <c r="N176" s="4" t="s">
        <v>3</v>
      </c>
      <c r="O176" s="4">
        <v>2</v>
      </c>
      <c r="P176" s="4"/>
      <c r="Q176" s="4"/>
      <c r="R176" s="4"/>
      <c r="S176" s="4"/>
      <c r="T176" s="4"/>
      <c r="U176" s="4"/>
      <c r="V176" s="4"/>
      <c r="W176" s="4">
        <v>0</v>
      </c>
      <c r="X176" s="4">
        <v>1</v>
      </c>
      <c r="Y176" s="4">
        <v>0</v>
      </c>
      <c r="Z176" s="4"/>
      <c r="AA176" s="4"/>
      <c r="AB176" s="4"/>
    </row>
    <row r="177" spans="1:28" x14ac:dyDescent="0.25">
      <c r="A177" s="4">
        <v>50</v>
      </c>
      <c r="B177" s="4">
        <v>0</v>
      </c>
      <c r="C177" s="4">
        <v>0</v>
      </c>
      <c r="D177" s="4">
        <v>1</v>
      </c>
      <c r="E177" s="4">
        <v>228</v>
      </c>
      <c r="F177" s="4">
        <f>ROUND(Source!AY169,O177)</f>
        <v>0</v>
      </c>
      <c r="G177" s="4" t="s">
        <v>36</v>
      </c>
      <c r="H177" s="4" t="s">
        <v>37</v>
      </c>
      <c r="I177" s="4"/>
      <c r="J177" s="4"/>
      <c r="K177" s="4">
        <v>228</v>
      </c>
      <c r="L177" s="4">
        <v>7</v>
      </c>
      <c r="M177" s="4">
        <v>3</v>
      </c>
      <c r="N177" s="4" t="s">
        <v>3</v>
      </c>
      <c r="O177" s="4">
        <v>2</v>
      </c>
      <c r="P177" s="4"/>
      <c r="Q177" s="4"/>
      <c r="R177" s="4"/>
      <c r="S177" s="4"/>
      <c r="T177" s="4"/>
      <c r="U177" s="4"/>
      <c r="V177" s="4"/>
      <c r="W177" s="4">
        <v>0</v>
      </c>
      <c r="X177" s="4">
        <v>1</v>
      </c>
      <c r="Y177" s="4">
        <v>0</v>
      </c>
      <c r="Z177" s="4"/>
      <c r="AA177" s="4"/>
      <c r="AB177" s="4"/>
    </row>
    <row r="178" spans="1:28" x14ac:dyDescent="0.25">
      <c r="A178" s="4">
        <v>50</v>
      </c>
      <c r="B178" s="4">
        <v>0</v>
      </c>
      <c r="C178" s="4">
        <v>0</v>
      </c>
      <c r="D178" s="4">
        <v>1</v>
      </c>
      <c r="E178" s="4">
        <v>216</v>
      </c>
      <c r="F178" s="4">
        <f>ROUND(Source!AP169,O178)</f>
        <v>0</v>
      </c>
      <c r="G178" s="4" t="s">
        <v>38</v>
      </c>
      <c r="H178" s="4" t="s">
        <v>39</v>
      </c>
      <c r="I178" s="4"/>
      <c r="J178" s="4"/>
      <c r="K178" s="4">
        <v>216</v>
      </c>
      <c r="L178" s="4">
        <v>8</v>
      </c>
      <c r="M178" s="4">
        <v>3</v>
      </c>
      <c r="N178" s="4" t="s">
        <v>3</v>
      </c>
      <c r="O178" s="4">
        <v>2</v>
      </c>
      <c r="P178" s="4"/>
      <c r="Q178" s="4"/>
      <c r="R178" s="4"/>
      <c r="S178" s="4"/>
      <c r="T178" s="4"/>
      <c r="U178" s="4"/>
      <c r="V178" s="4"/>
      <c r="W178" s="4">
        <v>0</v>
      </c>
      <c r="X178" s="4">
        <v>1</v>
      </c>
      <c r="Y178" s="4">
        <v>0</v>
      </c>
      <c r="Z178" s="4"/>
      <c r="AA178" s="4"/>
      <c r="AB178" s="4"/>
    </row>
    <row r="179" spans="1:28" x14ac:dyDescent="0.25">
      <c r="A179" s="4">
        <v>50</v>
      </c>
      <c r="B179" s="4">
        <v>0</v>
      </c>
      <c r="C179" s="4">
        <v>0</v>
      </c>
      <c r="D179" s="4">
        <v>1</v>
      </c>
      <c r="E179" s="4">
        <v>223</v>
      </c>
      <c r="F179" s="4">
        <f>ROUND(Source!AQ169,O179)</f>
        <v>0</v>
      </c>
      <c r="G179" s="4" t="s">
        <v>40</v>
      </c>
      <c r="H179" s="4" t="s">
        <v>41</v>
      </c>
      <c r="I179" s="4"/>
      <c r="J179" s="4"/>
      <c r="K179" s="4">
        <v>223</v>
      </c>
      <c r="L179" s="4">
        <v>9</v>
      </c>
      <c r="M179" s="4">
        <v>3</v>
      </c>
      <c r="N179" s="4" t="s">
        <v>3</v>
      </c>
      <c r="O179" s="4">
        <v>2</v>
      </c>
      <c r="P179" s="4"/>
      <c r="Q179" s="4"/>
      <c r="R179" s="4"/>
      <c r="S179" s="4"/>
      <c r="T179" s="4"/>
      <c r="U179" s="4"/>
      <c r="V179" s="4"/>
      <c r="W179" s="4">
        <v>0</v>
      </c>
      <c r="X179" s="4">
        <v>1</v>
      </c>
      <c r="Y179" s="4">
        <v>0</v>
      </c>
      <c r="Z179" s="4"/>
      <c r="AA179" s="4"/>
      <c r="AB179" s="4"/>
    </row>
    <row r="180" spans="1:28" x14ac:dyDescent="0.25">
      <c r="A180" s="4">
        <v>50</v>
      </c>
      <c r="B180" s="4">
        <v>0</v>
      </c>
      <c r="C180" s="4">
        <v>0</v>
      </c>
      <c r="D180" s="4">
        <v>1</v>
      </c>
      <c r="E180" s="4">
        <v>229</v>
      </c>
      <c r="F180" s="4">
        <f>ROUND(Source!AZ169,O180)</f>
        <v>0</v>
      </c>
      <c r="G180" s="4" t="s">
        <v>42</v>
      </c>
      <c r="H180" s="4" t="s">
        <v>43</v>
      </c>
      <c r="I180" s="4"/>
      <c r="J180" s="4"/>
      <c r="K180" s="4">
        <v>229</v>
      </c>
      <c r="L180" s="4">
        <v>10</v>
      </c>
      <c r="M180" s="4">
        <v>3</v>
      </c>
      <c r="N180" s="4" t="s">
        <v>3</v>
      </c>
      <c r="O180" s="4">
        <v>2</v>
      </c>
      <c r="P180" s="4"/>
      <c r="Q180" s="4"/>
      <c r="R180" s="4"/>
      <c r="S180" s="4"/>
      <c r="T180" s="4"/>
      <c r="U180" s="4"/>
      <c r="V180" s="4"/>
      <c r="W180" s="4">
        <v>0</v>
      </c>
      <c r="X180" s="4">
        <v>1</v>
      </c>
      <c r="Y180" s="4">
        <v>0</v>
      </c>
      <c r="Z180" s="4"/>
      <c r="AA180" s="4"/>
      <c r="AB180" s="4"/>
    </row>
    <row r="181" spans="1:28" x14ac:dyDescent="0.25">
      <c r="A181" s="4">
        <v>50</v>
      </c>
      <c r="B181" s="4">
        <v>0</v>
      </c>
      <c r="C181" s="4">
        <v>0</v>
      </c>
      <c r="D181" s="4">
        <v>1</v>
      </c>
      <c r="E181" s="4">
        <v>203</v>
      </c>
      <c r="F181" s="4">
        <f>ROUND(Source!Q169,O181)</f>
        <v>0</v>
      </c>
      <c r="G181" s="4" t="s">
        <v>44</v>
      </c>
      <c r="H181" s="4" t="s">
        <v>45</v>
      </c>
      <c r="I181" s="4"/>
      <c r="J181" s="4"/>
      <c r="K181" s="4">
        <v>203</v>
      </c>
      <c r="L181" s="4">
        <v>11</v>
      </c>
      <c r="M181" s="4">
        <v>3</v>
      </c>
      <c r="N181" s="4" t="s">
        <v>3</v>
      </c>
      <c r="O181" s="4">
        <v>2</v>
      </c>
      <c r="P181" s="4"/>
      <c r="Q181" s="4"/>
      <c r="R181" s="4"/>
      <c r="S181" s="4"/>
      <c r="T181" s="4"/>
      <c r="U181" s="4"/>
      <c r="V181" s="4"/>
      <c r="W181" s="4">
        <v>0</v>
      </c>
      <c r="X181" s="4">
        <v>1</v>
      </c>
      <c r="Y181" s="4">
        <v>0</v>
      </c>
      <c r="Z181" s="4"/>
      <c r="AA181" s="4"/>
      <c r="AB181" s="4"/>
    </row>
    <row r="182" spans="1:28" x14ac:dyDescent="0.25">
      <c r="A182" s="4">
        <v>50</v>
      </c>
      <c r="B182" s="4">
        <v>0</v>
      </c>
      <c r="C182" s="4">
        <v>0</v>
      </c>
      <c r="D182" s="4">
        <v>1</v>
      </c>
      <c r="E182" s="4">
        <v>231</v>
      </c>
      <c r="F182" s="4">
        <f>ROUND(Source!BB169,O182)</f>
        <v>0</v>
      </c>
      <c r="G182" s="4" t="s">
        <v>46</v>
      </c>
      <c r="H182" s="4" t="s">
        <v>47</v>
      </c>
      <c r="I182" s="4"/>
      <c r="J182" s="4"/>
      <c r="K182" s="4">
        <v>231</v>
      </c>
      <c r="L182" s="4">
        <v>12</v>
      </c>
      <c r="M182" s="4">
        <v>3</v>
      </c>
      <c r="N182" s="4" t="s">
        <v>3</v>
      </c>
      <c r="O182" s="4">
        <v>2</v>
      </c>
      <c r="P182" s="4"/>
      <c r="Q182" s="4"/>
      <c r="R182" s="4"/>
      <c r="S182" s="4"/>
      <c r="T182" s="4"/>
      <c r="U182" s="4"/>
      <c r="V182" s="4"/>
      <c r="W182" s="4">
        <v>0</v>
      </c>
      <c r="X182" s="4">
        <v>1</v>
      </c>
      <c r="Y182" s="4">
        <v>0</v>
      </c>
      <c r="Z182" s="4"/>
      <c r="AA182" s="4"/>
      <c r="AB182" s="4"/>
    </row>
    <row r="183" spans="1:28" x14ac:dyDescent="0.25">
      <c r="A183" s="4">
        <v>50</v>
      </c>
      <c r="B183" s="4">
        <v>0</v>
      </c>
      <c r="C183" s="4">
        <v>0</v>
      </c>
      <c r="D183" s="4">
        <v>1</v>
      </c>
      <c r="E183" s="4">
        <v>204</v>
      </c>
      <c r="F183" s="4">
        <f>ROUND(Source!R169,O183)</f>
        <v>0</v>
      </c>
      <c r="G183" s="4" t="s">
        <v>48</v>
      </c>
      <c r="H183" s="4" t="s">
        <v>49</v>
      </c>
      <c r="I183" s="4"/>
      <c r="J183" s="4"/>
      <c r="K183" s="4">
        <v>204</v>
      </c>
      <c r="L183" s="4">
        <v>13</v>
      </c>
      <c r="M183" s="4">
        <v>3</v>
      </c>
      <c r="N183" s="4" t="s">
        <v>3</v>
      </c>
      <c r="O183" s="4">
        <v>2</v>
      </c>
      <c r="P183" s="4"/>
      <c r="Q183" s="4"/>
      <c r="R183" s="4"/>
      <c r="S183" s="4"/>
      <c r="T183" s="4"/>
      <c r="U183" s="4"/>
      <c r="V183" s="4"/>
      <c r="W183" s="4">
        <v>0</v>
      </c>
      <c r="X183" s="4">
        <v>1</v>
      </c>
      <c r="Y183" s="4">
        <v>0</v>
      </c>
      <c r="Z183" s="4"/>
      <c r="AA183" s="4"/>
      <c r="AB183" s="4"/>
    </row>
    <row r="184" spans="1:28" x14ac:dyDescent="0.25">
      <c r="A184" s="4">
        <v>50</v>
      </c>
      <c r="B184" s="4">
        <v>0</v>
      </c>
      <c r="C184" s="4">
        <v>0</v>
      </c>
      <c r="D184" s="4">
        <v>1</v>
      </c>
      <c r="E184" s="4">
        <v>205</v>
      </c>
      <c r="F184" s="4">
        <f>ROUND(Source!S169,O184)</f>
        <v>5628.82</v>
      </c>
      <c r="G184" s="4" t="s">
        <v>50</v>
      </c>
      <c r="H184" s="4" t="s">
        <v>51</v>
      </c>
      <c r="I184" s="4"/>
      <c r="J184" s="4"/>
      <c r="K184" s="4">
        <v>205</v>
      </c>
      <c r="L184" s="4">
        <v>14</v>
      </c>
      <c r="M184" s="4">
        <v>3</v>
      </c>
      <c r="N184" s="4" t="s">
        <v>3</v>
      </c>
      <c r="O184" s="4">
        <v>2</v>
      </c>
      <c r="P184" s="4"/>
      <c r="Q184" s="4"/>
      <c r="R184" s="4"/>
      <c r="S184" s="4"/>
      <c r="T184" s="4"/>
      <c r="U184" s="4"/>
      <c r="V184" s="4"/>
      <c r="W184" s="4">
        <v>5628.8200000000006</v>
      </c>
      <c r="X184" s="4">
        <v>1</v>
      </c>
      <c r="Y184" s="4">
        <v>5628.8200000000006</v>
      </c>
      <c r="Z184" s="4"/>
      <c r="AA184" s="4"/>
      <c r="AB184" s="4"/>
    </row>
    <row r="185" spans="1:28" x14ac:dyDescent="0.25">
      <c r="A185" s="4">
        <v>50</v>
      </c>
      <c r="B185" s="4">
        <v>0</v>
      </c>
      <c r="C185" s="4">
        <v>0</v>
      </c>
      <c r="D185" s="4">
        <v>1</v>
      </c>
      <c r="E185" s="4">
        <v>232</v>
      </c>
      <c r="F185" s="4">
        <f>ROUND(Source!BC169,O185)</f>
        <v>0</v>
      </c>
      <c r="G185" s="4" t="s">
        <v>52</v>
      </c>
      <c r="H185" s="4" t="s">
        <v>53</v>
      </c>
      <c r="I185" s="4"/>
      <c r="J185" s="4"/>
      <c r="K185" s="4">
        <v>232</v>
      </c>
      <c r="L185" s="4">
        <v>15</v>
      </c>
      <c r="M185" s="4">
        <v>3</v>
      </c>
      <c r="N185" s="4" t="s">
        <v>3</v>
      </c>
      <c r="O185" s="4">
        <v>2</v>
      </c>
      <c r="P185" s="4"/>
      <c r="Q185" s="4"/>
      <c r="R185" s="4"/>
      <c r="S185" s="4"/>
      <c r="T185" s="4"/>
      <c r="U185" s="4"/>
      <c r="V185" s="4"/>
      <c r="W185" s="4">
        <v>0</v>
      </c>
      <c r="X185" s="4">
        <v>1</v>
      </c>
      <c r="Y185" s="4">
        <v>0</v>
      </c>
      <c r="Z185" s="4"/>
      <c r="AA185" s="4"/>
      <c r="AB185" s="4"/>
    </row>
    <row r="186" spans="1:28" x14ac:dyDescent="0.25">
      <c r="A186" s="4">
        <v>50</v>
      </c>
      <c r="B186" s="4">
        <v>0</v>
      </c>
      <c r="C186" s="4">
        <v>0</v>
      </c>
      <c r="D186" s="4">
        <v>1</v>
      </c>
      <c r="E186" s="4">
        <v>214</v>
      </c>
      <c r="F186" s="4">
        <f>ROUND(Source!AS169,O186)</f>
        <v>20263.759999999998</v>
      </c>
      <c r="G186" s="4" t="s">
        <v>54</v>
      </c>
      <c r="H186" s="4" t="s">
        <v>55</v>
      </c>
      <c r="I186" s="4"/>
      <c r="J186" s="4"/>
      <c r="K186" s="4">
        <v>214</v>
      </c>
      <c r="L186" s="4">
        <v>16</v>
      </c>
      <c r="M186" s="4">
        <v>3</v>
      </c>
      <c r="N186" s="4" t="s">
        <v>3</v>
      </c>
      <c r="O186" s="4">
        <v>2</v>
      </c>
      <c r="P186" s="4"/>
      <c r="Q186" s="4"/>
      <c r="R186" s="4"/>
      <c r="S186" s="4"/>
      <c r="T186" s="4"/>
      <c r="U186" s="4"/>
      <c r="V186" s="4"/>
      <c r="W186" s="4">
        <v>20263.759999999998</v>
      </c>
      <c r="X186" s="4">
        <v>1</v>
      </c>
      <c r="Y186" s="4">
        <v>20263.759999999998</v>
      </c>
      <c r="Z186" s="4"/>
      <c r="AA186" s="4"/>
      <c r="AB186" s="4"/>
    </row>
    <row r="187" spans="1:28" x14ac:dyDescent="0.25">
      <c r="A187" s="4">
        <v>50</v>
      </c>
      <c r="B187" s="4">
        <v>0</v>
      </c>
      <c r="C187" s="4">
        <v>0</v>
      </c>
      <c r="D187" s="4">
        <v>1</v>
      </c>
      <c r="E187" s="4">
        <v>215</v>
      </c>
      <c r="F187" s="4">
        <f>ROUND(Source!AT169,O187)</f>
        <v>0</v>
      </c>
      <c r="G187" s="4" t="s">
        <v>56</v>
      </c>
      <c r="H187" s="4" t="s">
        <v>57</v>
      </c>
      <c r="I187" s="4"/>
      <c r="J187" s="4"/>
      <c r="K187" s="4">
        <v>215</v>
      </c>
      <c r="L187" s="4">
        <v>17</v>
      </c>
      <c r="M187" s="4">
        <v>3</v>
      </c>
      <c r="N187" s="4" t="s">
        <v>3</v>
      </c>
      <c r="O187" s="4">
        <v>2</v>
      </c>
      <c r="P187" s="4"/>
      <c r="Q187" s="4"/>
      <c r="R187" s="4"/>
      <c r="S187" s="4"/>
      <c r="T187" s="4"/>
      <c r="U187" s="4"/>
      <c r="V187" s="4"/>
      <c r="W187" s="4">
        <v>0</v>
      </c>
      <c r="X187" s="4">
        <v>1</v>
      </c>
      <c r="Y187" s="4">
        <v>0</v>
      </c>
      <c r="Z187" s="4"/>
      <c r="AA187" s="4"/>
      <c r="AB187" s="4"/>
    </row>
    <row r="188" spans="1:28" x14ac:dyDescent="0.25">
      <c r="A188" s="4">
        <v>50</v>
      </c>
      <c r="B188" s="4">
        <v>0</v>
      </c>
      <c r="C188" s="4">
        <v>0</v>
      </c>
      <c r="D188" s="4">
        <v>1</v>
      </c>
      <c r="E188" s="4">
        <v>217</v>
      </c>
      <c r="F188" s="4">
        <f>ROUND(Source!AU169,O188)</f>
        <v>0</v>
      </c>
      <c r="G188" s="4" t="s">
        <v>58</v>
      </c>
      <c r="H188" s="4" t="s">
        <v>59</v>
      </c>
      <c r="I188" s="4"/>
      <c r="J188" s="4"/>
      <c r="K188" s="4">
        <v>217</v>
      </c>
      <c r="L188" s="4">
        <v>18</v>
      </c>
      <c r="M188" s="4">
        <v>3</v>
      </c>
      <c r="N188" s="4" t="s">
        <v>3</v>
      </c>
      <c r="O188" s="4">
        <v>2</v>
      </c>
      <c r="P188" s="4"/>
      <c r="Q188" s="4"/>
      <c r="R188" s="4"/>
      <c r="S188" s="4"/>
      <c r="T188" s="4"/>
      <c r="U188" s="4"/>
      <c r="V188" s="4"/>
      <c r="W188" s="4">
        <v>0</v>
      </c>
      <c r="X188" s="4">
        <v>1</v>
      </c>
      <c r="Y188" s="4">
        <v>0</v>
      </c>
      <c r="Z188" s="4"/>
      <c r="AA188" s="4"/>
      <c r="AB188" s="4"/>
    </row>
    <row r="189" spans="1:28" x14ac:dyDescent="0.25">
      <c r="A189" s="4">
        <v>50</v>
      </c>
      <c r="B189" s="4">
        <v>0</v>
      </c>
      <c r="C189" s="4">
        <v>0</v>
      </c>
      <c r="D189" s="4">
        <v>1</v>
      </c>
      <c r="E189" s="4">
        <v>230</v>
      </c>
      <c r="F189" s="4">
        <f>ROUND(Source!BA169,O189)</f>
        <v>0</v>
      </c>
      <c r="G189" s="4" t="s">
        <v>60</v>
      </c>
      <c r="H189" s="4" t="s">
        <v>61</v>
      </c>
      <c r="I189" s="4"/>
      <c r="J189" s="4"/>
      <c r="K189" s="4">
        <v>230</v>
      </c>
      <c r="L189" s="4">
        <v>19</v>
      </c>
      <c r="M189" s="4">
        <v>3</v>
      </c>
      <c r="N189" s="4" t="s">
        <v>3</v>
      </c>
      <c r="O189" s="4">
        <v>2</v>
      </c>
      <c r="P189" s="4"/>
      <c r="Q189" s="4"/>
      <c r="R189" s="4"/>
      <c r="S189" s="4"/>
      <c r="T189" s="4"/>
      <c r="U189" s="4"/>
      <c r="V189" s="4"/>
      <c r="W189" s="4">
        <v>0</v>
      </c>
      <c r="X189" s="4">
        <v>1</v>
      </c>
      <c r="Y189" s="4">
        <v>0</v>
      </c>
      <c r="Z189" s="4"/>
      <c r="AA189" s="4"/>
      <c r="AB189" s="4"/>
    </row>
    <row r="190" spans="1:28" x14ac:dyDescent="0.25">
      <c r="A190" s="4">
        <v>50</v>
      </c>
      <c r="B190" s="4">
        <v>0</v>
      </c>
      <c r="C190" s="4">
        <v>0</v>
      </c>
      <c r="D190" s="4">
        <v>1</v>
      </c>
      <c r="E190" s="4">
        <v>206</v>
      </c>
      <c r="F190" s="4">
        <f>ROUND(Source!T169,O190)</f>
        <v>0</v>
      </c>
      <c r="G190" s="4" t="s">
        <v>62</v>
      </c>
      <c r="H190" s="4" t="s">
        <v>63</v>
      </c>
      <c r="I190" s="4"/>
      <c r="J190" s="4"/>
      <c r="K190" s="4">
        <v>206</v>
      </c>
      <c r="L190" s="4">
        <v>20</v>
      </c>
      <c r="M190" s="4">
        <v>3</v>
      </c>
      <c r="N190" s="4" t="s">
        <v>3</v>
      </c>
      <c r="O190" s="4">
        <v>2</v>
      </c>
      <c r="P190" s="4"/>
      <c r="Q190" s="4"/>
      <c r="R190" s="4"/>
      <c r="S190" s="4"/>
      <c r="T190" s="4"/>
      <c r="U190" s="4"/>
      <c r="V190" s="4"/>
      <c r="W190" s="4">
        <v>0</v>
      </c>
      <c r="X190" s="4">
        <v>1</v>
      </c>
      <c r="Y190" s="4">
        <v>0</v>
      </c>
      <c r="Z190" s="4"/>
      <c r="AA190" s="4"/>
      <c r="AB190" s="4"/>
    </row>
    <row r="191" spans="1:28" x14ac:dyDescent="0.25">
      <c r="A191" s="4">
        <v>50</v>
      </c>
      <c r="B191" s="4">
        <v>0</v>
      </c>
      <c r="C191" s="4">
        <v>0</v>
      </c>
      <c r="D191" s="4">
        <v>1</v>
      </c>
      <c r="E191" s="4">
        <v>207</v>
      </c>
      <c r="F191" s="4">
        <f>ROUND(Source!U169,O191)</f>
        <v>16.2</v>
      </c>
      <c r="G191" s="4" t="s">
        <v>64</v>
      </c>
      <c r="H191" s="4" t="s">
        <v>65</v>
      </c>
      <c r="I191" s="4"/>
      <c r="J191" s="4"/>
      <c r="K191" s="4">
        <v>207</v>
      </c>
      <c r="L191" s="4">
        <v>21</v>
      </c>
      <c r="M191" s="4">
        <v>3</v>
      </c>
      <c r="N191" s="4" t="s">
        <v>3</v>
      </c>
      <c r="O191" s="4">
        <v>7</v>
      </c>
      <c r="P191" s="4"/>
      <c r="Q191" s="4"/>
      <c r="R191" s="4"/>
      <c r="S191" s="4"/>
      <c r="T191" s="4"/>
      <c r="U191" s="4"/>
      <c r="V191" s="4"/>
      <c r="W191" s="4">
        <v>16.2</v>
      </c>
      <c r="X191" s="4">
        <v>1</v>
      </c>
      <c r="Y191" s="4">
        <v>16.2</v>
      </c>
      <c r="Z191" s="4"/>
      <c r="AA191" s="4"/>
      <c r="AB191" s="4"/>
    </row>
    <row r="192" spans="1:28" x14ac:dyDescent="0.25">
      <c r="A192" s="4">
        <v>50</v>
      </c>
      <c r="B192" s="4">
        <v>0</v>
      </c>
      <c r="C192" s="4">
        <v>0</v>
      </c>
      <c r="D192" s="4">
        <v>1</v>
      </c>
      <c r="E192" s="4">
        <v>208</v>
      </c>
      <c r="F192" s="4">
        <f>ROUND(Source!V169,O192)</f>
        <v>0</v>
      </c>
      <c r="G192" s="4" t="s">
        <v>66</v>
      </c>
      <c r="H192" s="4" t="s">
        <v>67</v>
      </c>
      <c r="I192" s="4"/>
      <c r="J192" s="4"/>
      <c r="K192" s="4">
        <v>208</v>
      </c>
      <c r="L192" s="4">
        <v>22</v>
      </c>
      <c r="M192" s="4">
        <v>3</v>
      </c>
      <c r="N192" s="4" t="s">
        <v>3</v>
      </c>
      <c r="O192" s="4">
        <v>7</v>
      </c>
      <c r="P192" s="4"/>
      <c r="Q192" s="4"/>
      <c r="R192" s="4"/>
      <c r="S192" s="4"/>
      <c r="T192" s="4"/>
      <c r="U192" s="4"/>
      <c r="V192" s="4"/>
      <c r="W192" s="4">
        <v>0</v>
      </c>
      <c r="X192" s="4">
        <v>1</v>
      </c>
      <c r="Y192" s="4">
        <v>0</v>
      </c>
      <c r="Z192" s="4"/>
      <c r="AA192" s="4"/>
      <c r="AB192" s="4"/>
    </row>
    <row r="193" spans="1:28" x14ac:dyDescent="0.25">
      <c r="A193" s="4">
        <v>50</v>
      </c>
      <c r="B193" s="4">
        <v>0</v>
      </c>
      <c r="C193" s="4">
        <v>0</v>
      </c>
      <c r="D193" s="4">
        <v>1</v>
      </c>
      <c r="E193" s="4">
        <v>209</v>
      </c>
      <c r="F193" s="4">
        <f>ROUND(Source!W169,O193)</f>
        <v>0</v>
      </c>
      <c r="G193" s="4" t="s">
        <v>68</v>
      </c>
      <c r="H193" s="4" t="s">
        <v>69</v>
      </c>
      <c r="I193" s="4"/>
      <c r="J193" s="4"/>
      <c r="K193" s="4">
        <v>209</v>
      </c>
      <c r="L193" s="4">
        <v>23</v>
      </c>
      <c r="M193" s="4">
        <v>3</v>
      </c>
      <c r="N193" s="4" t="s">
        <v>3</v>
      </c>
      <c r="O193" s="4">
        <v>2</v>
      </c>
      <c r="P193" s="4"/>
      <c r="Q193" s="4"/>
      <c r="R193" s="4"/>
      <c r="S193" s="4"/>
      <c r="T193" s="4"/>
      <c r="U193" s="4"/>
      <c r="V193" s="4"/>
      <c r="W193" s="4">
        <v>0</v>
      </c>
      <c r="X193" s="4">
        <v>1</v>
      </c>
      <c r="Y193" s="4">
        <v>0</v>
      </c>
      <c r="Z193" s="4"/>
      <c r="AA193" s="4"/>
      <c r="AB193" s="4"/>
    </row>
    <row r="194" spans="1:28" x14ac:dyDescent="0.25">
      <c r="A194" s="4">
        <v>50</v>
      </c>
      <c r="B194" s="4">
        <v>0</v>
      </c>
      <c r="C194" s="4">
        <v>0</v>
      </c>
      <c r="D194" s="4">
        <v>1</v>
      </c>
      <c r="E194" s="4">
        <v>233</v>
      </c>
      <c r="F194" s="4">
        <f>ROUND(Source!BD169,O194)</f>
        <v>0</v>
      </c>
      <c r="G194" s="4" t="s">
        <v>70</v>
      </c>
      <c r="H194" s="4" t="s">
        <v>71</v>
      </c>
      <c r="I194" s="4"/>
      <c r="J194" s="4"/>
      <c r="K194" s="4">
        <v>233</v>
      </c>
      <c r="L194" s="4">
        <v>24</v>
      </c>
      <c r="M194" s="4">
        <v>3</v>
      </c>
      <c r="N194" s="4" t="s">
        <v>3</v>
      </c>
      <c r="O194" s="4">
        <v>2</v>
      </c>
      <c r="P194" s="4"/>
      <c r="Q194" s="4"/>
      <c r="R194" s="4"/>
      <c r="S194" s="4"/>
      <c r="T194" s="4"/>
      <c r="U194" s="4"/>
      <c r="V194" s="4"/>
      <c r="W194" s="4">
        <v>0</v>
      </c>
      <c r="X194" s="4">
        <v>1</v>
      </c>
      <c r="Y194" s="4">
        <v>0</v>
      </c>
      <c r="Z194" s="4"/>
      <c r="AA194" s="4"/>
      <c r="AB194" s="4"/>
    </row>
    <row r="195" spans="1:28" x14ac:dyDescent="0.25">
      <c r="A195" s="4">
        <v>50</v>
      </c>
      <c r="B195" s="4">
        <v>0</v>
      </c>
      <c r="C195" s="4">
        <v>0</v>
      </c>
      <c r="D195" s="4">
        <v>1</v>
      </c>
      <c r="E195" s="4">
        <v>210</v>
      </c>
      <c r="F195" s="4">
        <f>ROUND(Source!X169,O195)</f>
        <v>10976.21</v>
      </c>
      <c r="G195" s="4" t="s">
        <v>72</v>
      </c>
      <c r="H195" s="4" t="s">
        <v>73</v>
      </c>
      <c r="I195" s="4"/>
      <c r="J195" s="4"/>
      <c r="K195" s="4">
        <v>210</v>
      </c>
      <c r="L195" s="4">
        <v>25</v>
      </c>
      <c r="M195" s="4">
        <v>3</v>
      </c>
      <c r="N195" s="4" t="s">
        <v>3</v>
      </c>
      <c r="O195" s="4">
        <v>2</v>
      </c>
      <c r="P195" s="4"/>
      <c r="Q195" s="4"/>
      <c r="R195" s="4"/>
      <c r="S195" s="4"/>
      <c r="T195" s="4"/>
      <c r="U195" s="4"/>
      <c r="V195" s="4"/>
      <c r="W195" s="4">
        <v>10976.21</v>
      </c>
      <c r="X195" s="4">
        <v>1</v>
      </c>
      <c r="Y195" s="4">
        <v>10976.21</v>
      </c>
      <c r="Z195" s="4"/>
      <c r="AA195" s="4"/>
      <c r="AB195" s="4"/>
    </row>
    <row r="196" spans="1:28" x14ac:dyDescent="0.25">
      <c r="A196" s="4">
        <v>50</v>
      </c>
      <c r="B196" s="4">
        <v>0</v>
      </c>
      <c r="C196" s="4">
        <v>0</v>
      </c>
      <c r="D196" s="4">
        <v>1</v>
      </c>
      <c r="E196" s="4">
        <v>211</v>
      </c>
      <c r="F196" s="4">
        <f>ROUND(Source!Y169,O196)</f>
        <v>3658.73</v>
      </c>
      <c r="G196" s="4" t="s">
        <v>74</v>
      </c>
      <c r="H196" s="4" t="s">
        <v>75</v>
      </c>
      <c r="I196" s="4"/>
      <c r="J196" s="4"/>
      <c r="K196" s="4">
        <v>211</v>
      </c>
      <c r="L196" s="4">
        <v>26</v>
      </c>
      <c r="M196" s="4">
        <v>3</v>
      </c>
      <c r="N196" s="4" t="s">
        <v>3</v>
      </c>
      <c r="O196" s="4">
        <v>2</v>
      </c>
      <c r="P196" s="4"/>
      <c r="Q196" s="4"/>
      <c r="R196" s="4"/>
      <c r="S196" s="4"/>
      <c r="T196" s="4"/>
      <c r="U196" s="4"/>
      <c r="V196" s="4"/>
      <c r="W196" s="4">
        <v>3658.73</v>
      </c>
      <c r="X196" s="4">
        <v>1</v>
      </c>
      <c r="Y196" s="4">
        <v>3658.73</v>
      </c>
      <c r="Z196" s="4"/>
      <c r="AA196" s="4"/>
      <c r="AB196" s="4"/>
    </row>
    <row r="197" spans="1:28" x14ac:dyDescent="0.25">
      <c r="A197" s="4">
        <v>50</v>
      </c>
      <c r="B197" s="4">
        <v>1</v>
      </c>
      <c r="C197" s="4">
        <v>0</v>
      </c>
      <c r="D197" s="4">
        <v>1</v>
      </c>
      <c r="E197" s="4">
        <v>224</v>
      </c>
      <c r="F197" s="4">
        <f>ROUND(Source!AR169,O197)</f>
        <v>20263.759999999998</v>
      </c>
      <c r="G197" s="4" t="s">
        <v>76</v>
      </c>
      <c r="H197" s="4" t="s">
        <v>77</v>
      </c>
      <c r="I197" s="4"/>
      <c r="J197" s="4"/>
      <c r="K197" s="4">
        <v>224</v>
      </c>
      <c r="L197" s="4">
        <v>27</v>
      </c>
      <c r="M197" s="4">
        <v>0</v>
      </c>
      <c r="N197" s="4" t="s">
        <v>3</v>
      </c>
      <c r="O197" s="4">
        <v>2</v>
      </c>
      <c r="P197" s="4"/>
      <c r="Q197" s="4"/>
      <c r="R197" s="4"/>
      <c r="S197" s="4"/>
      <c r="T197" s="4"/>
      <c r="U197" s="4"/>
      <c r="V197" s="4"/>
      <c r="W197" s="4">
        <v>20263.759999999998</v>
      </c>
      <c r="X197" s="4">
        <v>1</v>
      </c>
      <c r="Y197" s="4">
        <v>20263.759999999998</v>
      </c>
      <c r="Z197" s="4"/>
      <c r="AA197" s="4"/>
      <c r="AB197" s="4"/>
    </row>
    <row r="198" spans="1:28" x14ac:dyDescent="0.25">
      <c r="A198" s="4">
        <v>50</v>
      </c>
      <c r="B198" s="4">
        <v>1</v>
      </c>
      <c r="C198" s="4">
        <v>0</v>
      </c>
      <c r="D198" s="4">
        <v>2</v>
      </c>
      <c r="E198" s="4">
        <v>0</v>
      </c>
      <c r="F198" s="4">
        <f>ROUND(F197,O198)</f>
        <v>20263.759999999998</v>
      </c>
      <c r="G198" s="4" t="s">
        <v>91</v>
      </c>
      <c r="H198" s="4" t="s">
        <v>106</v>
      </c>
      <c r="I198" s="4"/>
      <c r="J198" s="4"/>
      <c r="K198" s="4">
        <v>212</v>
      </c>
      <c r="L198" s="4">
        <v>28</v>
      </c>
      <c r="M198" s="4">
        <v>0</v>
      </c>
      <c r="N198" s="4" t="s">
        <v>3</v>
      </c>
      <c r="O198" s="4">
        <v>2</v>
      </c>
      <c r="P198" s="4"/>
      <c r="Q198" s="4"/>
      <c r="R198" s="4"/>
      <c r="S198" s="4"/>
      <c r="T198" s="4"/>
      <c r="U198" s="4"/>
      <c r="V198" s="4"/>
      <c r="W198" s="4">
        <v>20263.759999999998</v>
      </c>
      <c r="X198" s="4">
        <v>1</v>
      </c>
      <c r="Y198" s="4">
        <v>20263.759999999998</v>
      </c>
      <c r="Z198" s="4"/>
      <c r="AA198" s="4"/>
      <c r="AB198" s="4"/>
    </row>
    <row r="199" spans="1:28" x14ac:dyDescent="0.25">
      <c r="A199" s="4">
        <v>50</v>
      </c>
      <c r="B199" s="4">
        <v>1</v>
      </c>
      <c r="C199" s="4">
        <v>0</v>
      </c>
      <c r="D199" s="4">
        <v>2</v>
      </c>
      <c r="E199" s="4">
        <v>0</v>
      </c>
      <c r="F199" s="4">
        <f>ROUND(F198*0.752,O199)</f>
        <v>15238.35</v>
      </c>
      <c r="G199" s="4" t="s">
        <v>16</v>
      </c>
      <c r="H199" s="4" t="s">
        <v>107</v>
      </c>
      <c r="I199" s="4"/>
      <c r="J199" s="4"/>
      <c r="K199" s="4">
        <v>212</v>
      </c>
      <c r="L199" s="4">
        <v>29</v>
      </c>
      <c r="M199" s="4">
        <v>0</v>
      </c>
      <c r="N199" s="4" t="s">
        <v>3</v>
      </c>
      <c r="O199" s="4">
        <v>2</v>
      </c>
      <c r="P199" s="4"/>
      <c r="Q199" s="4"/>
      <c r="R199" s="4"/>
      <c r="S199" s="4"/>
      <c r="T199" s="4"/>
      <c r="U199" s="4"/>
      <c r="V199" s="4"/>
      <c r="W199" s="4">
        <v>15238.35</v>
      </c>
      <c r="X199" s="4">
        <v>1</v>
      </c>
      <c r="Y199" s="4">
        <v>15238.35</v>
      </c>
      <c r="Z199" s="4"/>
      <c r="AA199" s="4"/>
      <c r="AB199" s="4"/>
    </row>
    <row r="200" spans="1:28" x14ac:dyDescent="0.25">
      <c r="A200" s="4">
        <v>50</v>
      </c>
      <c r="B200" s="4">
        <v>1</v>
      </c>
      <c r="C200" s="4">
        <v>0</v>
      </c>
      <c r="D200" s="4">
        <v>2</v>
      </c>
      <c r="E200" s="4">
        <v>0</v>
      </c>
      <c r="F200" s="4">
        <f>ROUND(F199*0.2,O200)</f>
        <v>3047.67</v>
      </c>
      <c r="G200" s="4" t="s">
        <v>79</v>
      </c>
      <c r="H200" s="4" t="s">
        <v>108</v>
      </c>
      <c r="I200" s="4"/>
      <c r="J200" s="4"/>
      <c r="K200" s="4">
        <v>212</v>
      </c>
      <c r="L200" s="4">
        <v>30</v>
      </c>
      <c r="M200" s="4">
        <v>0</v>
      </c>
      <c r="N200" s="4" t="s">
        <v>3</v>
      </c>
      <c r="O200" s="4">
        <v>2</v>
      </c>
      <c r="P200" s="4"/>
      <c r="Q200" s="4"/>
      <c r="R200" s="4"/>
      <c r="S200" s="4"/>
      <c r="T200" s="4"/>
      <c r="U200" s="4"/>
      <c r="V200" s="4"/>
      <c r="W200" s="4">
        <v>3047.67</v>
      </c>
      <c r="X200" s="4">
        <v>1</v>
      </c>
      <c r="Y200" s="4">
        <v>3047.67</v>
      </c>
      <c r="Z200" s="4"/>
      <c r="AA200" s="4"/>
      <c r="AB200" s="4"/>
    </row>
    <row r="201" spans="1:28" x14ac:dyDescent="0.25">
      <c r="A201" s="4">
        <v>50</v>
      </c>
      <c r="B201" s="4">
        <v>1</v>
      </c>
      <c r="C201" s="4">
        <v>0</v>
      </c>
      <c r="D201" s="4">
        <v>2</v>
      </c>
      <c r="E201" s="4">
        <v>0</v>
      </c>
      <c r="F201" s="4">
        <f>ROUND(F199+F200,O201)</f>
        <v>18286.02</v>
      </c>
      <c r="G201" s="4" t="s">
        <v>84</v>
      </c>
      <c r="H201" s="4" t="s">
        <v>109</v>
      </c>
      <c r="I201" s="4"/>
      <c r="J201" s="4"/>
      <c r="K201" s="4">
        <v>212</v>
      </c>
      <c r="L201" s="4">
        <v>31</v>
      </c>
      <c r="M201" s="4">
        <v>0</v>
      </c>
      <c r="N201" s="4" t="s">
        <v>3</v>
      </c>
      <c r="O201" s="4">
        <v>2</v>
      </c>
      <c r="P201" s="4"/>
      <c r="Q201" s="4"/>
      <c r="R201" s="4"/>
      <c r="S201" s="4"/>
      <c r="T201" s="4"/>
      <c r="U201" s="4"/>
      <c r="V201" s="4"/>
      <c r="W201" s="4">
        <v>18286.02</v>
      </c>
      <c r="X201" s="4">
        <v>1</v>
      </c>
      <c r="Y201" s="4">
        <v>18286.02</v>
      </c>
      <c r="Z201" s="4"/>
      <c r="AA201" s="4"/>
      <c r="AB201" s="4"/>
    </row>
    <row r="203" spans="1:28" x14ac:dyDescent="0.25">
      <c r="A203" s="5">
        <v>61</v>
      </c>
      <c r="B203" s="5"/>
      <c r="C203" s="5"/>
      <c r="D203" s="5"/>
      <c r="E203" s="5"/>
      <c r="F203" s="5">
        <v>10</v>
      </c>
      <c r="G203" s="5" t="s">
        <v>110</v>
      </c>
      <c r="H203" s="5" t="s">
        <v>111</v>
      </c>
    </row>
    <row r="204" spans="1:28" x14ac:dyDescent="0.25">
      <c r="A204" s="5">
        <v>61</v>
      </c>
      <c r="B204" s="5"/>
      <c r="C204" s="5"/>
      <c r="D204" s="5"/>
      <c r="E204" s="5"/>
      <c r="F204" s="5">
        <v>1900</v>
      </c>
      <c r="G204" s="5" t="s">
        <v>112</v>
      </c>
      <c r="H204" s="5" t="s">
        <v>113</v>
      </c>
    </row>
    <row r="205" spans="1:28" x14ac:dyDescent="0.25">
      <c r="A205" s="5">
        <v>61</v>
      </c>
      <c r="B205" s="5"/>
      <c r="C205" s="5"/>
      <c r="D205" s="5"/>
      <c r="E205" s="5"/>
      <c r="F205" s="5">
        <v>1800</v>
      </c>
      <c r="G205" s="5" t="s">
        <v>114</v>
      </c>
      <c r="H205" s="5" t="s">
        <v>113</v>
      </c>
    </row>
    <row r="206" spans="1:28" x14ac:dyDescent="0.25">
      <c r="A206" s="5">
        <v>61</v>
      </c>
      <c r="B206" s="5"/>
      <c r="C206" s="5"/>
      <c r="D206" s="5"/>
      <c r="E206" s="5"/>
      <c r="F206" s="5">
        <v>2</v>
      </c>
      <c r="G206" s="5" t="s">
        <v>115</v>
      </c>
      <c r="H206" s="5" t="s">
        <v>116</v>
      </c>
    </row>
    <row r="207" spans="1:28" x14ac:dyDescent="0.25">
      <c r="A207" s="5">
        <v>61</v>
      </c>
      <c r="B207" s="5"/>
      <c r="C207" s="5"/>
      <c r="D207" s="5"/>
      <c r="E207" s="5"/>
      <c r="F207" s="5">
        <v>10</v>
      </c>
      <c r="G207" s="5" t="s">
        <v>117</v>
      </c>
      <c r="H207" s="5" t="s">
        <v>117</v>
      </c>
    </row>
    <row r="208" spans="1:28" x14ac:dyDescent="0.25">
      <c r="A208" s="5">
        <v>61</v>
      </c>
      <c r="B208" s="5"/>
      <c r="C208" s="5"/>
      <c r="D208" s="5"/>
      <c r="E208" s="5"/>
      <c r="F208" s="5">
        <v>3</v>
      </c>
      <c r="G208" s="5" t="s">
        <v>118</v>
      </c>
      <c r="H208" s="5" t="s">
        <v>119</v>
      </c>
    </row>
    <row r="209" spans="1:16" x14ac:dyDescent="0.25">
      <c r="A209" s="5">
        <v>61</v>
      </c>
      <c r="B209" s="5"/>
      <c r="C209" s="5"/>
      <c r="D209" s="5"/>
      <c r="E209" s="5"/>
      <c r="F209" s="5">
        <v>2400</v>
      </c>
      <c r="G209" s="5" t="s">
        <v>120</v>
      </c>
      <c r="H209" s="5" t="s">
        <v>121</v>
      </c>
    </row>
    <row r="210" spans="1:16" x14ac:dyDescent="0.25">
      <c r="A210" s="5">
        <v>61</v>
      </c>
      <c r="B210" s="5"/>
      <c r="C210" s="5"/>
      <c r="D210" s="5"/>
      <c r="E210" s="5"/>
      <c r="F210" s="5">
        <v>0</v>
      </c>
      <c r="G210" s="5" t="s">
        <v>122</v>
      </c>
      <c r="H210" s="5" t="s">
        <v>123</v>
      </c>
    </row>
    <row r="211" spans="1:16" x14ac:dyDescent="0.25">
      <c r="A211" s="5">
        <v>61</v>
      </c>
      <c r="B211" s="5"/>
      <c r="C211" s="5"/>
      <c r="D211" s="5"/>
      <c r="E211" s="5"/>
      <c r="F211" s="5">
        <v>12</v>
      </c>
      <c r="G211" s="5" t="s">
        <v>124</v>
      </c>
      <c r="H211" s="5" t="s">
        <v>123</v>
      </c>
    </row>
    <row r="212" spans="1:16" x14ac:dyDescent="0.25">
      <c r="A212" s="5">
        <v>61</v>
      </c>
      <c r="B212" s="5"/>
      <c r="C212" s="5"/>
      <c r="D212" s="5"/>
      <c r="E212" s="5"/>
      <c r="F212" s="5">
        <v>0</v>
      </c>
      <c r="G212" s="5" t="s">
        <v>125</v>
      </c>
      <c r="H212" s="5" t="s">
        <v>123</v>
      </c>
    </row>
    <row r="213" spans="1:16" x14ac:dyDescent="0.25">
      <c r="A213" s="5">
        <v>61</v>
      </c>
      <c r="B213" s="5"/>
      <c r="C213" s="5"/>
      <c r="D213" s="5"/>
      <c r="E213" s="5"/>
      <c r="F213" s="5">
        <v>0</v>
      </c>
      <c r="G213" s="5" t="s">
        <v>126</v>
      </c>
      <c r="H213" s="5" t="s">
        <v>123</v>
      </c>
    </row>
    <row r="214" spans="1:16" x14ac:dyDescent="0.25">
      <c r="A214" s="5">
        <v>61</v>
      </c>
      <c r="B214" s="5"/>
      <c r="C214" s="5"/>
      <c r="D214" s="5"/>
      <c r="E214" s="5"/>
      <c r="F214" s="5">
        <v>2</v>
      </c>
      <c r="G214" s="5" t="s">
        <v>127</v>
      </c>
      <c r="H214" s="5" t="s">
        <v>123</v>
      </c>
    </row>
    <row r="215" spans="1:16" x14ac:dyDescent="0.25">
      <c r="A215" s="5">
        <v>61</v>
      </c>
      <c r="B215" s="5"/>
      <c r="C215" s="5"/>
      <c r="D215" s="5"/>
      <c r="E215" s="5"/>
      <c r="F215" s="5">
        <v>6</v>
      </c>
      <c r="G215" s="5" t="s">
        <v>128</v>
      </c>
      <c r="H215" s="5" t="s">
        <v>123</v>
      </c>
    </row>
    <row r="216" spans="1:16" x14ac:dyDescent="0.25">
      <c r="A216" s="5">
        <v>61</v>
      </c>
      <c r="B216" s="5"/>
      <c r="C216" s="5"/>
      <c r="D216" s="5"/>
      <c r="E216" s="5"/>
      <c r="F216" s="5">
        <v>12</v>
      </c>
      <c r="G216" s="5" t="s">
        <v>129</v>
      </c>
      <c r="H216" s="5" t="s">
        <v>129</v>
      </c>
    </row>
    <row r="219" spans="1:16" x14ac:dyDescent="0.25">
      <c r="A219">
        <v>70</v>
      </c>
      <c r="B219">
        <v>1</v>
      </c>
      <c r="D219">
        <v>1</v>
      </c>
      <c r="E219" t="s">
        <v>130</v>
      </c>
      <c r="F219" t="s">
        <v>131</v>
      </c>
      <c r="G219">
        <v>0</v>
      </c>
      <c r="H219">
        <v>0</v>
      </c>
      <c r="I219" t="s">
        <v>3</v>
      </c>
      <c r="J219">
        <v>1</v>
      </c>
      <c r="K219">
        <v>0</v>
      </c>
      <c r="L219" t="s">
        <v>3</v>
      </c>
      <c r="M219" t="s">
        <v>3</v>
      </c>
      <c r="N219">
        <v>0</v>
      </c>
      <c r="P219" t="s">
        <v>132</v>
      </c>
    </row>
    <row r="220" spans="1:16" x14ac:dyDescent="0.25">
      <c r="A220">
        <v>70</v>
      </c>
      <c r="B220">
        <v>1</v>
      </c>
      <c r="D220">
        <v>2</v>
      </c>
      <c r="E220" t="s">
        <v>133</v>
      </c>
      <c r="F220" t="s">
        <v>134</v>
      </c>
      <c r="G220">
        <v>0</v>
      </c>
      <c r="H220">
        <v>0</v>
      </c>
      <c r="I220" t="s">
        <v>3</v>
      </c>
      <c r="J220">
        <v>1</v>
      </c>
      <c r="K220">
        <v>0</v>
      </c>
      <c r="L220" t="s">
        <v>3</v>
      </c>
      <c r="M220" t="s">
        <v>3</v>
      </c>
      <c r="N220">
        <v>0</v>
      </c>
      <c r="P220" t="s">
        <v>135</v>
      </c>
    </row>
    <row r="221" spans="1:16" x14ac:dyDescent="0.25">
      <c r="A221">
        <v>70</v>
      </c>
      <c r="B221">
        <v>1</v>
      </c>
      <c r="D221">
        <v>3</v>
      </c>
      <c r="E221" t="s">
        <v>136</v>
      </c>
      <c r="F221" t="s">
        <v>137</v>
      </c>
      <c r="G221">
        <v>1</v>
      </c>
      <c r="H221">
        <v>0</v>
      </c>
      <c r="I221" t="s">
        <v>3</v>
      </c>
      <c r="J221">
        <v>1</v>
      </c>
      <c r="K221">
        <v>0</v>
      </c>
      <c r="L221" t="s">
        <v>3</v>
      </c>
      <c r="M221" t="s">
        <v>3</v>
      </c>
      <c r="N221">
        <v>0</v>
      </c>
      <c r="P221" t="s">
        <v>138</v>
      </c>
    </row>
    <row r="222" spans="1:16" x14ac:dyDescent="0.25">
      <c r="A222">
        <v>70</v>
      </c>
      <c r="B222">
        <v>1</v>
      </c>
      <c r="D222">
        <v>4</v>
      </c>
      <c r="E222" t="s">
        <v>139</v>
      </c>
      <c r="F222" t="s">
        <v>140</v>
      </c>
      <c r="G222">
        <v>1</v>
      </c>
      <c r="H222">
        <v>0</v>
      </c>
      <c r="I222" t="s">
        <v>3</v>
      </c>
      <c r="J222">
        <v>2</v>
      </c>
      <c r="K222">
        <v>0</v>
      </c>
      <c r="L222" t="s">
        <v>3</v>
      </c>
      <c r="M222" t="s">
        <v>3</v>
      </c>
      <c r="N222">
        <v>0</v>
      </c>
      <c r="P222" t="s">
        <v>3</v>
      </c>
    </row>
    <row r="223" spans="1:16" x14ac:dyDescent="0.25">
      <c r="A223">
        <v>70</v>
      </c>
      <c r="B223">
        <v>1</v>
      </c>
      <c r="D223">
        <v>5</v>
      </c>
      <c r="E223" t="s">
        <v>141</v>
      </c>
      <c r="F223" t="s">
        <v>142</v>
      </c>
      <c r="G223">
        <v>0</v>
      </c>
      <c r="H223">
        <v>0</v>
      </c>
      <c r="I223" t="s">
        <v>3</v>
      </c>
      <c r="J223">
        <v>2</v>
      </c>
      <c r="K223">
        <v>0</v>
      </c>
      <c r="L223" t="s">
        <v>3</v>
      </c>
      <c r="M223" t="s">
        <v>3</v>
      </c>
      <c r="N223">
        <v>0</v>
      </c>
      <c r="P223" t="s">
        <v>3</v>
      </c>
    </row>
    <row r="224" spans="1:16" x14ac:dyDescent="0.25">
      <c r="A224">
        <v>70</v>
      </c>
      <c r="B224">
        <v>1</v>
      </c>
      <c r="D224">
        <v>6</v>
      </c>
      <c r="E224" t="s">
        <v>143</v>
      </c>
      <c r="F224" t="s">
        <v>144</v>
      </c>
      <c r="G224">
        <v>0</v>
      </c>
      <c r="H224">
        <v>0</v>
      </c>
      <c r="I224" t="s">
        <v>3</v>
      </c>
      <c r="J224">
        <v>2</v>
      </c>
      <c r="K224">
        <v>0</v>
      </c>
      <c r="L224" t="s">
        <v>3</v>
      </c>
      <c r="M224" t="s">
        <v>3</v>
      </c>
      <c r="N224">
        <v>0</v>
      </c>
      <c r="P224" t="s">
        <v>3</v>
      </c>
    </row>
    <row r="225" spans="1:16" x14ac:dyDescent="0.25">
      <c r="A225">
        <v>70</v>
      </c>
      <c r="B225">
        <v>1</v>
      </c>
      <c r="D225">
        <v>7</v>
      </c>
      <c r="E225" t="s">
        <v>145</v>
      </c>
      <c r="F225" t="s">
        <v>146</v>
      </c>
      <c r="G225">
        <v>0</v>
      </c>
      <c r="H225">
        <v>0</v>
      </c>
      <c r="I225" t="s">
        <v>147</v>
      </c>
      <c r="J225">
        <v>0</v>
      </c>
      <c r="K225">
        <v>0</v>
      </c>
      <c r="L225" t="s">
        <v>3</v>
      </c>
      <c r="M225" t="s">
        <v>3</v>
      </c>
      <c r="N225">
        <v>0</v>
      </c>
      <c r="P225" t="s">
        <v>148</v>
      </c>
    </row>
    <row r="226" spans="1:16" x14ac:dyDescent="0.25">
      <c r="A226">
        <v>70</v>
      </c>
      <c r="B226">
        <v>1</v>
      </c>
      <c r="D226">
        <v>8</v>
      </c>
      <c r="E226" t="s">
        <v>149</v>
      </c>
      <c r="F226" t="s">
        <v>150</v>
      </c>
      <c r="G226">
        <v>1</v>
      </c>
      <c r="H226">
        <v>0</v>
      </c>
      <c r="I226" t="s">
        <v>3</v>
      </c>
      <c r="J226">
        <v>5</v>
      </c>
      <c r="K226">
        <v>0</v>
      </c>
      <c r="L226" t="s">
        <v>3</v>
      </c>
      <c r="M226" t="s">
        <v>3</v>
      </c>
      <c r="N226">
        <v>0</v>
      </c>
      <c r="P226" t="s">
        <v>3</v>
      </c>
    </row>
    <row r="227" spans="1:16" x14ac:dyDescent="0.25">
      <c r="A227">
        <v>70</v>
      </c>
      <c r="B227">
        <v>1</v>
      </c>
      <c r="D227">
        <v>9</v>
      </c>
      <c r="E227" t="s">
        <v>151</v>
      </c>
      <c r="F227" t="s">
        <v>152</v>
      </c>
      <c r="G227">
        <v>0</v>
      </c>
      <c r="H227">
        <v>0</v>
      </c>
      <c r="I227" t="s">
        <v>3</v>
      </c>
      <c r="J227">
        <v>5</v>
      </c>
      <c r="K227">
        <v>0</v>
      </c>
      <c r="L227" t="s">
        <v>3</v>
      </c>
      <c r="M227" t="s">
        <v>3</v>
      </c>
      <c r="N227">
        <v>0</v>
      </c>
      <c r="P227" t="s">
        <v>3</v>
      </c>
    </row>
    <row r="228" spans="1:16" x14ac:dyDescent="0.25">
      <c r="A228">
        <v>70</v>
      </c>
      <c r="B228">
        <v>1</v>
      </c>
      <c r="D228">
        <v>10</v>
      </c>
      <c r="E228" t="s">
        <v>153</v>
      </c>
      <c r="F228" t="s">
        <v>154</v>
      </c>
      <c r="G228">
        <v>0</v>
      </c>
      <c r="H228">
        <v>0</v>
      </c>
      <c r="I228" t="s">
        <v>155</v>
      </c>
      <c r="J228">
        <v>5</v>
      </c>
      <c r="K228">
        <v>0</v>
      </c>
      <c r="L228" t="s">
        <v>3</v>
      </c>
      <c r="M228" t="s">
        <v>3</v>
      </c>
      <c r="N228">
        <v>0</v>
      </c>
      <c r="P228" t="s">
        <v>156</v>
      </c>
    </row>
    <row r="229" spans="1:16" x14ac:dyDescent="0.25">
      <c r="A229">
        <v>70</v>
      </c>
      <c r="B229">
        <v>1</v>
      </c>
      <c r="D229">
        <v>11</v>
      </c>
      <c r="E229" t="s">
        <v>157</v>
      </c>
      <c r="F229" t="s">
        <v>158</v>
      </c>
      <c r="G229">
        <v>0</v>
      </c>
      <c r="H229">
        <v>0</v>
      </c>
      <c r="I229" t="s">
        <v>159</v>
      </c>
      <c r="J229">
        <v>0</v>
      </c>
      <c r="K229">
        <v>0</v>
      </c>
      <c r="L229" t="s">
        <v>3</v>
      </c>
      <c r="M229" t="s">
        <v>3</v>
      </c>
      <c r="N229">
        <v>0</v>
      </c>
      <c r="P229" t="s">
        <v>160</v>
      </c>
    </row>
    <row r="230" spans="1:16" x14ac:dyDescent="0.25">
      <c r="A230">
        <v>70</v>
      </c>
      <c r="B230">
        <v>1</v>
      </c>
      <c r="D230">
        <v>12</v>
      </c>
      <c r="E230" t="s">
        <v>161</v>
      </c>
      <c r="F230" t="s">
        <v>162</v>
      </c>
      <c r="G230">
        <v>0</v>
      </c>
      <c r="H230">
        <v>0</v>
      </c>
      <c r="I230" t="s">
        <v>163</v>
      </c>
      <c r="J230">
        <v>0</v>
      </c>
      <c r="K230">
        <v>0</v>
      </c>
      <c r="L230" t="s">
        <v>3</v>
      </c>
      <c r="M230" t="s">
        <v>3</v>
      </c>
      <c r="N230">
        <v>0</v>
      </c>
      <c r="P230" t="s">
        <v>164</v>
      </c>
    </row>
    <row r="231" spans="1:16" x14ac:dyDescent="0.25">
      <c r="A231">
        <v>70</v>
      </c>
      <c r="B231">
        <v>1</v>
      </c>
      <c r="D231">
        <v>13</v>
      </c>
      <c r="E231" t="s">
        <v>165</v>
      </c>
      <c r="F231" t="s">
        <v>166</v>
      </c>
      <c r="G231">
        <v>0</v>
      </c>
      <c r="H231">
        <v>0</v>
      </c>
      <c r="I231" t="s">
        <v>167</v>
      </c>
      <c r="J231">
        <v>0</v>
      </c>
      <c r="K231">
        <v>0</v>
      </c>
      <c r="L231" t="s">
        <v>3</v>
      </c>
      <c r="M231" t="s">
        <v>3</v>
      </c>
      <c r="N231">
        <v>0</v>
      </c>
      <c r="P231" t="s">
        <v>168</v>
      </c>
    </row>
    <row r="232" spans="1:16" x14ac:dyDescent="0.25">
      <c r="A232">
        <v>70</v>
      </c>
      <c r="B232">
        <v>1</v>
      </c>
      <c r="D232">
        <v>14</v>
      </c>
      <c r="E232" t="s">
        <v>169</v>
      </c>
      <c r="F232" t="s">
        <v>170</v>
      </c>
      <c r="G232">
        <v>0</v>
      </c>
      <c r="H232">
        <v>0</v>
      </c>
      <c r="I232" t="s">
        <v>3</v>
      </c>
      <c r="J232">
        <v>0</v>
      </c>
      <c r="K232">
        <v>0</v>
      </c>
      <c r="L232" t="s">
        <v>3</v>
      </c>
      <c r="M232" t="s">
        <v>3</v>
      </c>
      <c r="N232">
        <v>0</v>
      </c>
      <c r="P232" t="s">
        <v>171</v>
      </c>
    </row>
    <row r="233" spans="1:16" x14ac:dyDescent="0.25">
      <c r="A233">
        <v>70</v>
      </c>
      <c r="B233">
        <v>1</v>
      </c>
      <c r="D233">
        <v>15</v>
      </c>
      <c r="E233" t="s">
        <v>172</v>
      </c>
      <c r="F233" t="s">
        <v>173</v>
      </c>
      <c r="G233">
        <v>0</v>
      </c>
      <c r="H233">
        <v>0</v>
      </c>
      <c r="I233" t="s">
        <v>3</v>
      </c>
      <c r="J233">
        <v>3</v>
      </c>
      <c r="K233">
        <v>0</v>
      </c>
      <c r="L233" t="s">
        <v>3</v>
      </c>
      <c r="M233" t="s">
        <v>3</v>
      </c>
      <c r="N233">
        <v>0</v>
      </c>
      <c r="P233" t="s">
        <v>3</v>
      </c>
    </row>
    <row r="234" spans="1:16" x14ac:dyDescent="0.25">
      <c r="A234">
        <v>70</v>
      </c>
      <c r="B234">
        <v>1</v>
      </c>
      <c r="D234">
        <v>16</v>
      </c>
      <c r="E234" t="s">
        <v>174</v>
      </c>
      <c r="F234" t="s">
        <v>175</v>
      </c>
      <c r="G234">
        <v>1</v>
      </c>
      <c r="H234">
        <v>0</v>
      </c>
      <c r="I234" t="s">
        <v>3</v>
      </c>
      <c r="J234">
        <v>3</v>
      </c>
      <c r="K234">
        <v>0</v>
      </c>
      <c r="L234" t="s">
        <v>3</v>
      </c>
      <c r="M234" t="s">
        <v>3</v>
      </c>
      <c r="N234">
        <v>0</v>
      </c>
      <c r="P234" t="s">
        <v>3</v>
      </c>
    </row>
    <row r="235" spans="1:16" x14ac:dyDescent="0.25">
      <c r="A235">
        <v>70</v>
      </c>
      <c r="B235">
        <v>1</v>
      </c>
      <c r="D235">
        <v>1</v>
      </c>
      <c r="E235" t="s">
        <v>176</v>
      </c>
      <c r="F235" t="s">
        <v>177</v>
      </c>
      <c r="G235">
        <v>0.9</v>
      </c>
      <c r="H235">
        <v>1</v>
      </c>
      <c r="I235" t="s">
        <v>178</v>
      </c>
      <c r="J235">
        <v>0</v>
      </c>
      <c r="K235">
        <v>0</v>
      </c>
      <c r="L235" t="s">
        <v>3</v>
      </c>
      <c r="M235" t="s">
        <v>3</v>
      </c>
      <c r="N235">
        <v>0</v>
      </c>
      <c r="P235" t="s">
        <v>179</v>
      </c>
    </row>
    <row r="236" spans="1:16" x14ac:dyDescent="0.25">
      <c r="A236">
        <v>70</v>
      </c>
      <c r="B236">
        <v>1</v>
      </c>
      <c r="D236">
        <v>2</v>
      </c>
      <c r="E236" t="s">
        <v>180</v>
      </c>
      <c r="F236" t="s">
        <v>181</v>
      </c>
      <c r="G236">
        <v>0.85</v>
      </c>
      <c r="H236">
        <v>1</v>
      </c>
      <c r="I236" t="s">
        <v>182</v>
      </c>
      <c r="J236">
        <v>0</v>
      </c>
      <c r="K236">
        <v>0</v>
      </c>
      <c r="L236" t="s">
        <v>3</v>
      </c>
      <c r="M236" t="s">
        <v>3</v>
      </c>
      <c r="N236">
        <v>0</v>
      </c>
      <c r="P236" t="s">
        <v>183</v>
      </c>
    </row>
    <row r="237" spans="1:16" x14ac:dyDescent="0.25">
      <c r="A237">
        <v>70</v>
      </c>
      <c r="B237">
        <v>1</v>
      </c>
      <c r="D237">
        <v>3</v>
      </c>
      <c r="E237" t="s">
        <v>184</v>
      </c>
      <c r="F237" t="s">
        <v>185</v>
      </c>
      <c r="G237">
        <v>1.03</v>
      </c>
      <c r="H237">
        <v>0</v>
      </c>
      <c r="I237" t="s">
        <v>3</v>
      </c>
      <c r="J237">
        <v>0</v>
      </c>
      <c r="K237">
        <v>0</v>
      </c>
      <c r="L237" t="s">
        <v>3</v>
      </c>
      <c r="M237" t="s">
        <v>3</v>
      </c>
      <c r="N237">
        <v>0</v>
      </c>
      <c r="P237" t="s">
        <v>186</v>
      </c>
    </row>
    <row r="238" spans="1:16" x14ac:dyDescent="0.25">
      <c r="A238">
        <v>70</v>
      </c>
      <c r="B238">
        <v>1</v>
      </c>
      <c r="D238">
        <v>4</v>
      </c>
      <c r="E238" t="s">
        <v>187</v>
      </c>
      <c r="F238" t="s">
        <v>188</v>
      </c>
      <c r="G238">
        <v>1.1499999999999999</v>
      </c>
      <c r="H238">
        <v>0</v>
      </c>
      <c r="I238" t="s">
        <v>3</v>
      </c>
      <c r="J238">
        <v>0</v>
      </c>
      <c r="K238">
        <v>0</v>
      </c>
      <c r="L238" t="s">
        <v>3</v>
      </c>
      <c r="M238" t="s">
        <v>3</v>
      </c>
      <c r="N238">
        <v>0</v>
      </c>
      <c r="P238" t="s">
        <v>189</v>
      </c>
    </row>
    <row r="239" spans="1:16" x14ac:dyDescent="0.25">
      <c r="A239">
        <v>70</v>
      </c>
      <c r="B239">
        <v>1</v>
      </c>
      <c r="D239">
        <v>5</v>
      </c>
      <c r="E239" t="s">
        <v>190</v>
      </c>
      <c r="F239" t="s">
        <v>191</v>
      </c>
      <c r="G239">
        <v>7</v>
      </c>
      <c r="H239">
        <v>0</v>
      </c>
      <c r="I239" t="s">
        <v>3</v>
      </c>
      <c r="J239">
        <v>0</v>
      </c>
      <c r="K239">
        <v>0</v>
      </c>
      <c r="L239" t="s">
        <v>3</v>
      </c>
      <c r="M239" t="s">
        <v>3</v>
      </c>
      <c r="N239">
        <v>0</v>
      </c>
      <c r="P239" t="s">
        <v>3</v>
      </c>
    </row>
    <row r="240" spans="1:16" x14ac:dyDescent="0.25">
      <c r="A240">
        <v>70</v>
      </c>
      <c r="B240">
        <v>1</v>
      </c>
      <c r="D240">
        <v>6</v>
      </c>
      <c r="E240" t="s">
        <v>192</v>
      </c>
      <c r="F240" t="s">
        <v>3</v>
      </c>
      <c r="G240">
        <v>2</v>
      </c>
      <c r="H240">
        <v>0</v>
      </c>
      <c r="I240" t="s">
        <v>3</v>
      </c>
      <c r="J240">
        <v>0</v>
      </c>
      <c r="K240">
        <v>0</v>
      </c>
      <c r="L240" t="s">
        <v>3</v>
      </c>
      <c r="M240" t="s">
        <v>3</v>
      </c>
      <c r="N240">
        <v>0</v>
      </c>
      <c r="P240" t="s">
        <v>3</v>
      </c>
    </row>
    <row r="242" spans="1:40" x14ac:dyDescent="0.25">
      <c r="A242">
        <v>-1</v>
      </c>
    </row>
    <row r="244" spans="1:40" x14ac:dyDescent="0.25">
      <c r="A244" s="3">
        <v>75</v>
      </c>
      <c r="B244" s="3" t="s">
        <v>193</v>
      </c>
      <c r="C244" s="3">
        <v>2022</v>
      </c>
      <c r="D244" s="3">
        <v>0</v>
      </c>
      <c r="E244" s="3">
        <v>12</v>
      </c>
      <c r="F244" s="3">
        <v>0</v>
      </c>
      <c r="G244" s="3">
        <v>0</v>
      </c>
      <c r="H244" s="3">
        <v>1</v>
      </c>
      <c r="I244" s="3">
        <v>0</v>
      </c>
      <c r="J244" s="3">
        <v>1</v>
      </c>
      <c r="K244" s="3">
        <v>0</v>
      </c>
      <c r="L244" s="3">
        <v>0</v>
      </c>
      <c r="M244" s="3">
        <v>0</v>
      </c>
      <c r="N244" s="3">
        <v>350580288</v>
      </c>
      <c r="O244" s="3">
        <v>1</v>
      </c>
    </row>
    <row r="245" spans="1:40" x14ac:dyDescent="0.25">
      <c r="A245" s="6">
        <v>3</v>
      </c>
      <c r="B245" s="6" t="s">
        <v>194</v>
      </c>
      <c r="C245" s="6">
        <v>1</v>
      </c>
      <c r="D245" s="6">
        <v>1</v>
      </c>
      <c r="E245" s="6">
        <v>1</v>
      </c>
      <c r="F245" s="6">
        <v>1.52</v>
      </c>
      <c r="G245" s="6">
        <v>1.52</v>
      </c>
      <c r="H245" s="6">
        <v>1</v>
      </c>
      <c r="I245" s="6">
        <v>1</v>
      </c>
      <c r="J245" s="6">
        <v>2</v>
      </c>
      <c r="K245" s="6">
        <v>1</v>
      </c>
      <c r="L245" s="6">
        <v>1</v>
      </c>
      <c r="M245" s="6">
        <v>1</v>
      </c>
      <c r="N245" s="6">
        <v>1</v>
      </c>
      <c r="O245" s="6">
        <v>1</v>
      </c>
      <c r="P245" s="6">
        <v>1</v>
      </c>
      <c r="Q245" s="6">
        <v>1</v>
      </c>
      <c r="R245" s="6">
        <v>1</v>
      </c>
      <c r="S245" s="6" t="s">
        <v>195</v>
      </c>
      <c r="T245" s="6" t="s">
        <v>3</v>
      </c>
      <c r="U245" s="6" t="s">
        <v>3</v>
      </c>
      <c r="V245" s="6" t="s">
        <v>3</v>
      </c>
      <c r="W245" s="6" t="s">
        <v>3</v>
      </c>
      <c r="X245" s="6" t="s">
        <v>3</v>
      </c>
      <c r="Y245" s="6" t="s">
        <v>3</v>
      </c>
      <c r="Z245" s="6" t="s">
        <v>3</v>
      </c>
      <c r="AA245" s="6" t="s">
        <v>3</v>
      </c>
      <c r="AB245" s="6" t="s">
        <v>3</v>
      </c>
      <c r="AC245" s="6" t="s">
        <v>3</v>
      </c>
      <c r="AD245" s="6" t="s">
        <v>3</v>
      </c>
      <c r="AE245" s="6" t="s">
        <v>3</v>
      </c>
      <c r="AF245" s="6" t="s">
        <v>3</v>
      </c>
      <c r="AG245" s="6" t="s">
        <v>3</v>
      </c>
      <c r="AH245" s="6" t="s">
        <v>3</v>
      </c>
      <c r="AI245" s="6"/>
      <c r="AJ245" s="6"/>
      <c r="AK245" s="6"/>
      <c r="AL245" s="6"/>
      <c r="AM245" s="6"/>
      <c r="AN245" s="6">
        <v>350580289</v>
      </c>
    </row>
    <row r="249" spans="1:40" x14ac:dyDescent="0.25">
      <c r="A249">
        <v>65</v>
      </c>
      <c r="C249">
        <v>1</v>
      </c>
      <c r="D249">
        <v>0</v>
      </c>
      <c r="E249">
        <v>245</v>
      </c>
    </row>
  </sheetData>
  <printOptions gridLines="1"/>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56"/>
  <sheetViews>
    <sheetView workbookViewId="0"/>
  </sheetViews>
  <sheetFormatPr defaultColWidth="9.109375" defaultRowHeight="13.2" x14ac:dyDescent="0.25"/>
  <cols>
    <col min="1" max="256" width="9.109375" customWidth="1"/>
  </cols>
  <sheetData>
    <row r="1" spans="1:133" x14ac:dyDescent="0.25">
      <c r="A1">
        <v>0</v>
      </c>
      <c r="B1" t="s">
        <v>0</v>
      </c>
      <c r="D1" t="s">
        <v>196</v>
      </c>
      <c r="F1">
        <v>0</v>
      </c>
      <c r="G1">
        <v>0</v>
      </c>
      <c r="H1">
        <v>0</v>
      </c>
      <c r="I1" t="s">
        <v>2</v>
      </c>
      <c r="J1" t="s">
        <v>3</v>
      </c>
      <c r="K1">
        <v>1</v>
      </c>
      <c r="L1">
        <v>18246</v>
      </c>
      <c r="M1">
        <v>99024973</v>
      </c>
      <c r="N1">
        <v>11</v>
      </c>
      <c r="O1">
        <v>14</v>
      </c>
      <c r="P1">
        <v>0</v>
      </c>
      <c r="Q1">
        <v>1</v>
      </c>
    </row>
    <row r="12" spans="1:133" x14ac:dyDescent="0.25">
      <c r="A12" s="1">
        <v>1</v>
      </c>
      <c r="B12" s="1">
        <v>55</v>
      </c>
      <c r="C12" s="1">
        <v>0</v>
      </c>
      <c r="D12" s="1"/>
      <c r="E12" s="1">
        <v>0</v>
      </c>
      <c r="F12" s="1" t="s">
        <v>3</v>
      </c>
      <c r="G12" s="1" t="s">
        <v>4</v>
      </c>
      <c r="H12" s="1" t="s">
        <v>3</v>
      </c>
      <c r="I12" s="1">
        <v>0</v>
      </c>
      <c r="J12" s="1" t="s">
        <v>3</v>
      </c>
      <c r="K12" s="1">
        <v>0</v>
      </c>
      <c r="L12" s="1">
        <v>0</v>
      </c>
      <c r="M12" s="1">
        <v>131083</v>
      </c>
      <c r="N12" s="1"/>
      <c r="O12" s="1">
        <v>0</v>
      </c>
      <c r="P12" s="1">
        <v>0</v>
      </c>
      <c r="Q12" s="1">
        <v>0</v>
      </c>
      <c r="R12" s="1">
        <v>0</v>
      </c>
      <c r="S12" s="1"/>
      <c r="T12" s="1">
        <v>4</v>
      </c>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2</v>
      </c>
      <c r="BC12" s="1"/>
      <c r="BD12" s="1"/>
      <c r="BE12" s="1"/>
      <c r="BF12" s="1"/>
      <c r="BG12" s="1"/>
      <c r="BH12" s="1" t="s">
        <v>5</v>
      </c>
      <c r="BI12" s="1" t="s">
        <v>6</v>
      </c>
      <c r="BJ12" s="1">
        <v>0</v>
      </c>
      <c r="BK12" s="1">
        <v>0</v>
      </c>
      <c r="BL12" s="1">
        <v>0</v>
      </c>
      <c r="BM12" s="1">
        <v>0</v>
      </c>
      <c r="BN12" s="1">
        <v>1</v>
      </c>
      <c r="BO12" s="1">
        <v>0</v>
      </c>
      <c r="BP12" s="1">
        <v>6</v>
      </c>
      <c r="BQ12" s="1">
        <v>2</v>
      </c>
      <c r="BR12" s="1">
        <v>1</v>
      </c>
      <c r="BS12" s="1">
        <v>1</v>
      </c>
      <c r="BT12" s="1">
        <v>0</v>
      </c>
      <c r="BU12" s="1">
        <v>0</v>
      </c>
      <c r="BV12" s="1">
        <v>1</v>
      </c>
      <c r="BW12" s="1">
        <v>0</v>
      </c>
      <c r="BX12" s="1">
        <v>0</v>
      </c>
      <c r="BY12" s="1" t="s">
        <v>7</v>
      </c>
      <c r="BZ12" s="1" t="s">
        <v>8</v>
      </c>
      <c r="CA12" s="1" t="s">
        <v>9</v>
      </c>
      <c r="CB12" s="1" t="s">
        <v>10</v>
      </c>
      <c r="CC12" s="1" t="s">
        <v>10</v>
      </c>
      <c r="CD12" s="1" t="s">
        <v>10</v>
      </c>
      <c r="CE12" s="1" t="s">
        <v>11</v>
      </c>
      <c r="CF12" s="1">
        <v>0</v>
      </c>
      <c r="CG12" s="1">
        <v>0</v>
      </c>
      <c r="CH12" s="1">
        <v>403177482</v>
      </c>
      <c r="CI12" s="1" t="s">
        <v>3</v>
      </c>
      <c r="CJ12" s="1" t="s">
        <v>3</v>
      </c>
      <c r="CK12" s="1">
        <v>12</v>
      </c>
      <c r="CL12" s="1"/>
      <c r="CM12" s="1"/>
      <c r="CN12" s="1"/>
      <c r="CO12" s="1"/>
      <c r="CP12" s="1"/>
      <c r="CQ12" s="1"/>
      <c r="CR12" s="1"/>
      <c r="CS12" s="1"/>
      <c r="CT12" s="1"/>
      <c r="CU12" s="1"/>
      <c r="CV12" s="1"/>
      <c r="CW12" s="1"/>
      <c r="CX12" s="1"/>
      <c r="CY12" s="1">
        <v>0</v>
      </c>
      <c r="CZ12" s="1" t="s">
        <v>3</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4" spans="1:133" x14ac:dyDescent="0.25">
      <c r="A14" s="1">
        <v>22</v>
      </c>
      <c r="B14" s="1">
        <v>1</v>
      </c>
      <c r="C14" s="1">
        <v>0</v>
      </c>
      <c r="D14" s="1">
        <v>350580288</v>
      </c>
      <c r="E14" s="1">
        <v>0</v>
      </c>
      <c r="F14" s="1">
        <v>2</v>
      </c>
      <c r="G14" s="1">
        <v>1</v>
      </c>
      <c r="H14" s="1"/>
      <c r="I14" s="1"/>
      <c r="J14" s="1"/>
      <c r="K14" s="1"/>
      <c r="L14" s="1"/>
      <c r="M14" s="1"/>
      <c r="N14" s="1"/>
      <c r="O14" s="1"/>
    </row>
    <row r="16" spans="1:133" x14ac:dyDescent="0.25">
      <c r="A16" s="7">
        <v>3</v>
      </c>
      <c r="B16" s="7">
        <v>1</v>
      </c>
      <c r="C16" s="7" t="s">
        <v>12</v>
      </c>
      <c r="D16" s="7" t="s">
        <v>12</v>
      </c>
      <c r="E16" s="8">
        <f>ROUND((Source!F156)/1000,2)</f>
        <v>20.260000000000002</v>
      </c>
      <c r="F16" s="8">
        <f>ROUND((Source!F157)/1000,2)</f>
        <v>0</v>
      </c>
      <c r="G16" s="8">
        <f>ROUND((Source!F148)/1000,2)</f>
        <v>0</v>
      </c>
      <c r="H16" s="8">
        <f>ROUND((Source!F158)/1000+(Source!F159)/1000,2)</f>
        <v>0</v>
      </c>
      <c r="I16" s="8">
        <f>E16+F16+G16+H16</f>
        <v>20.260000000000002</v>
      </c>
      <c r="J16" s="8">
        <f>ROUND((Source!F154+Source!F153)/1000,2)</f>
        <v>5.63</v>
      </c>
      <c r="K16" s="8">
        <v>5.63</v>
      </c>
      <c r="L16" s="8">
        <v>0</v>
      </c>
      <c r="M16" s="8">
        <v>0</v>
      </c>
      <c r="N16" s="8">
        <f>I16+L16+M16</f>
        <v>20.260000000000002</v>
      </c>
      <c r="AI16" s="7">
        <v>0</v>
      </c>
      <c r="AJ16" s="7">
        <v>-1</v>
      </c>
      <c r="AK16" s="7" t="s">
        <v>3</v>
      </c>
      <c r="AL16" s="7" t="s">
        <v>3</v>
      </c>
      <c r="AM16" s="7" t="s">
        <v>3</v>
      </c>
      <c r="AN16" s="7">
        <v>0</v>
      </c>
      <c r="AO16" s="7" t="s">
        <v>3</v>
      </c>
      <c r="AP16" s="7" t="s">
        <v>3</v>
      </c>
      <c r="AT16" s="8">
        <v>5628.82</v>
      </c>
      <c r="AU16" s="8">
        <v>0</v>
      </c>
      <c r="AV16" s="8">
        <v>0</v>
      </c>
      <c r="AW16" s="8">
        <v>0</v>
      </c>
      <c r="AX16" s="8">
        <v>0</v>
      </c>
      <c r="AY16" s="8">
        <v>0</v>
      </c>
      <c r="AZ16" s="8">
        <v>0</v>
      </c>
      <c r="BA16" s="8">
        <v>5628.82</v>
      </c>
      <c r="BB16" s="8">
        <v>20263.759999999998</v>
      </c>
      <c r="BC16" s="8">
        <v>0</v>
      </c>
      <c r="BD16" s="8">
        <v>0</v>
      </c>
      <c r="BE16" s="8">
        <v>0</v>
      </c>
      <c r="BF16" s="8">
        <v>16.2</v>
      </c>
      <c r="BG16" s="8">
        <v>0</v>
      </c>
      <c r="BH16" s="8">
        <v>0</v>
      </c>
      <c r="BI16" s="8">
        <v>10976.21</v>
      </c>
      <c r="BJ16" s="8">
        <v>3658.73</v>
      </c>
      <c r="BK16" s="8">
        <v>20263.759999999998</v>
      </c>
    </row>
    <row r="18" spans="1:16" x14ac:dyDescent="0.25">
      <c r="A18">
        <v>51</v>
      </c>
      <c r="E18">
        <v>20.260000000000002</v>
      </c>
      <c r="F18">
        <v>0</v>
      </c>
      <c r="G18">
        <v>0</v>
      </c>
      <c r="H18">
        <v>0</v>
      </c>
      <c r="I18">
        <v>20.260000000000002</v>
      </c>
      <c r="J18">
        <v>5.63</v>
      </c>
      <c r="K18">
        <v>5.63</v>
      </c>
      <c r="L18">
        <v>0</v>
      </c>
      <c r="M18">
        <v>0</v>
      </c>
      <c r="N18">
        <v>20.260000000000002</v>
      </c>
    </row>
    <row r="20" spans="1:16" x14ac:dyDescent="0.25">
      <c r="A20" s="4">
        <v>50</v>
      </c>
      <c r="B20" s="4">
        <v>0</v>
      </c>
      <c r="C20" s="4">
        <v>0</v>
      </c>
      <c r="D20" s="4">
        <v>1</v>
      </c>
      <c r="E20" s="4">
        <v>201</v>
      </c>
      <c r="F20" s="4">
        <v>5628.8200000000006</v>
      </c>
      <c r="G20" s="4" t="s">
        <v>24</v>
      </c>
      <c r="H20" s="4" t="s">
        <v>25</v>
      </c>
      <c r="I20" s="4"/>
      <c r="J20" s="4"/>
      <c r="K20" s="4">
        <v>201</v>
      </c>
      <c r="L20" s="4">
        <v>1</v>
      </c>
      <c r="M20" s="4">
        <v>3</v>
      </c>
      <c r="N20" s="4" t="s">
        <v>3</v>
      </c>
      <c r="O20" s="4">
        <v>2</v>
      </c>
      <c r="P20" s="4"/>
    </row>
    <row r="21" spans="1:16" x14ac:dyDescent="0.25">
      <c r="A21" s="4">
        <v>50</v>
      </c>
      <c r="B21" s="4">
        <v>0</v>
      </c>
      <c r="C21" s="4">
        <v>0</v>
      </c>
      <c r="D21" s="4">
        <v>1</v>
      </c>
      <c r="E21" s="4">
        <v>202</v>
      </c>
      <c r="F21" s="4">
        <v>0</v>
      </c>
      <c r="G21" s="4" t="s">
        <v>26</v>
      </c>
      <c r="H21" s="4" t="s">
        <v>27</v>
      </c>
      <c r="I21" s="4"/>
      <c r="J21" s="4"/>
      <c r="K21" s="4">
        <v>202</v>
      </c>
      <c r="L21" s="4">
        <v>2</v>
      </c>
      <c r="M21" s="4">
        <v>3</v>
      </c>
      <c r="N21" s="4" t="s">
        <v>3</v>
      </c>
      <c r="O21" s="4">
        <v>2</v>
      </c>
      <c r="P21" s="4"/>
    </row>
    <row r="22" spans="1:16" x14ac:dyDescent="0.25">
      <c r="A22" s="4">
        <v>50</v>
      </c>
      <c r="B22" s="4">
        <v>0</v>
      </c>
      <c r="C22" s="4">
        <v>0</v>
      </c>
      <c r="D22" s="4">
        <v>1</v>
      </c>
      <c r="E22" s="4">
        <v>222</v>
      </c>
      <c r="F22" s="4">
        <v>0</v>
      </c>
      <c r="G22" s="4" t="s">
        <v>28</v>
      </c>
      <c r="H22" s="4" t="s">
        <v>29</v>
      </c>
      <c r="I22" s="4"/>
      <c r="J22" s="4"/>
      <c r="K22" s="4">
        <v>222</v>
      </c>
      <c r="L22" s="4">
        <v>3</v>
      </c>
      <c r="M22" s="4">
        <v>3</v>
      </c>
      <c r="N22" s="4" t="s">
        <v>3</v>
      </c>
      <c r="O22" s="4">
        <v>2</v>
      </c>
      <c r="P22" s="4"/>
    </row>
    <row r="23" spans="1:16" x14ac:dyDescent="0.25">
      <c r="A23" s="4">
        <v>50</v>
      </c>
      <c r="B23" s="4">
        <v>0</v>
      </c>
      <c r="C23" s="4">
        <v>0</v>
      </c>
      <c r="D23" s="4">
        <v>1</v>
      </c>
      <c r="E23" s="4">
        <v>225</v>
      </c>
      <c r="F23" s="4">
        <v>0</v>
      </c>
      <c r="G23" s="4" t="s">
        <v>30</v>
      </c>
      <c r="H23" s="4" t="s">
        <v>31</v>
      </c>
      <c r="I23" s="4"/>
      <c r="J23" s="4"/>
      <c r="K23" s="4">
        <v>225</v>
      </c>
      <c r="L23" s="4">
        <v>4</v>
      </c>
      <c r="M23" s="4">
        <v>3</v>
      </c>
      <c r="N23" s="4" t="s">
        <v>3</v>
      </c>
      <c r="O23" s="4">
        <v>2</v>
      </c>
      <c r="P23" s="4"/>
    </row>
    <row r="24" spans="1:16" x14ac:dyDescent="0.25">
      <c r="A24" s="4">
        <v>50</v>
      </c>
      <c r="B24" s="4">
        <v>0</v>
      </c>
      <c r="C24" s="4">
        <v>0</v>
      </c>
      <c r="D24" s="4">
        <v>1</v>
      </c>
      <c r="E24" s="4">
        <v>226</v>
      </c>
      <c r="F24" s="4">
        <v>0</v>
      </c>
      <c r="G24" s="4" t="s">
        <v>32</v>
      </c>
      <c r="H24" s="4" t="s">
        <v>33</v>
      </c>
      <c r="I24" s="4"/>
      <c r="J24" s="4"/>
      <c r="K24" s="4">
        <v>226</v>
      </c>
      <c r="L24" s="4">
        <v>5</v>
      </c>
      <c r="M24" s="4">
        <v>3</v>
      </c>
      <c r="N24" s="4" t="s">
        <v>3</v>
      </c>
      <c r="O24" s="4">
        <v>2</v>
      </c>
      <c r="P24" s="4"/>
    </row>
    <row r="25" spans="1:16" x14ac:dyDescent="0.25">
      <c r="A25" s="4">
        <v>50</v>
      </c>
      <c r="B25" s="4">
        <v>0</v>
      </c>
      <c r="C25" s="4">
        <v>0</v>
      </c>
      <c r="D25" s="4">
        <v>1</v>
      </c>
      <c r="E25" s="4">
        <v>227</v>
      </c>
      <c r="F25" s="4">
        <v>0</v>
      </c>
      <c r="G25" s="4" t="s">
        <v>34</v>
      </c>
      <c r="H25" s="4" t="s">
        <v>35</v>
      </c>
      <c r="I25" s="4"/>
      <c r="J25" s="4"/>
      <c r="K25" s="4">
        <v>227</v>
      </c>
      <c r="L25" s="4">
        <v>6</v>
      </c>
      <c r="M25" s="4">
        <v>3</v>
      </c>
      <c r="N25" s="4" t="s">
        <v>3</v>
      </c>
      <c r="O25" s="4">
        <v>2</v>
      </c>
      <c r="P25" s="4"/>
    </row>
    <row r="26" spans="1:16" x14ac:dyDescent="0.25">
      <c r="A26" s="4">
        <v>50</v>
      </c>
      <c r="B26" s="4">
        <v>0</v>
      </c>
      <c r="C26" s="4">
        <v>0</v>
      </c>
      <c r="D26" s="4">
        <v>1</v>
      </c>
      <c r="E26" s="4">
        <v>228</v>
      </c>
      <c r="F26" s="4">
        <v>0</v>
      </c>
      <c r="G26" s="4" t="s">
        <v>36</v>
      </c>
      <c r="H26" s="4" t="s">
        <v>37</v>
      </c>
      <c r="I26" s="4"/>
      <c r="J26" s="4"/>
      <c r="K26" s="4">
        <v>228</v>
      </c>
      <c r="L26" s="4">
        <v>7</v>
      </c>
      <c r="M26" s="4">
        <v>3</v>
      </c>
      <c r="N26" s="4" t="s">
        <v>3</v>
      </c>
      <c r="O26" s="4">
        <v>2</v>
      </c>
      <c r="P26" s="4"/>
    </row>
    <row r="27" spans="1:16" x14ac:dyDescent="0.25">
      <c r="A27" s="4">
        <v>50</v>
      </c>
      <c r="B27" s="4">
        <v>0</v>
      </c>
      <c r="C27" s="4">
        <v>0</v>
      </c>
      <c r="D27" s="4">
        <v>1</v>
      </c>
      <c r="E27" s="4">
        <v>216</v>
      </c>
      <c r="F27" s="4">
        <v>0</v>
      </c>
      <c r="G27" s="4" t="s">
        <v>38</v>
      </c>
      <c r="H27" s="4" t="s">
        <v>39</v>
      </c>
      <c r="I27" s="4"/>
      <c r="J27" s="4"/>
      <c r="K27" s="4">
        <v>216</v>
      </c>
      <c r="L27" s="4">
        <v>8</v>
      </c>
      <c r="M27" s="4">
        <v>3</v>
      </c>
      <c r="N27" s="4" t="s">
        <v>3</v>
      </c>
      <c r="O27" s="4">
        <v>2</v>
      </c>
      <c r="P27" s="4"/>
    </row>
    <row r="28" spans="1:16" x14ac:dyDescent="0.25">
      <c r="A28" s="4">
        <v>50</v>
      </c>
      <c r="B28" s="4">
        <v>0</v>
      </c>
      <c r="C28" s="4">
        <v>0</v>
      </c>
      <c r="D28" s="4">
        <v>1</v>
      </c>
      <c r="E28" s="4">
        <v>223</v>
      </c>
      <c r="F28" s="4">
        <v>0</v>
      </c>
      <c r="G28" s="4" t="s">
        <v>40</v>
      </c>
      <c r="H28" s="4" t="s">
        <v>41</v>
      </c>
      <c r="I28" s="4"/>
      <c r="J28" s="4"/>
      <c r="K28" s="4">
        <v>223</v>
      </c>
      <c r="L28" s="4">
        <v>9</v>
      </c>
      <c r="M28" s="4">
        <v>3</v>
      </c>
      <c r="N28" s="4" t="s">
        <v>3</v>
      </c>
      <c r="O28" s="4">
        <v>2</v>
      </c>
      <c r="P28" s="4"/>
    </row>
    <row r="29" spans="1:16" x14ac:dyDescent="0.25">
      <c r="A29" s="4">
        <v>50</v>
      </c>
      <c r="B29" s="4">
        <v>0</v>
      </c>
      <c r="C29" s="4">
        <v>0</v>
      </c>
      <c r="D29" s="4">
        <v>1</v>
      </c>
      <c r="E29" s="4">
        <v>229</v>
      </c>
      <c r="F29" s="4">
        <v>0</v>
      </c>
      <c r="G29" s="4" t="s">
        <v>42</v>
      </c>
      <c r="H29" s="4" t="s">
        <v>43</v>
      </c>
      <c r="I29" s="4"/>
      <c r="J29" s="4"/>
      <c r="K29" s="4">
        <v>229</v>
      </c>
      <c r="L29" s="4">
        <v>10</v>
      </c>
      <c r="M29" s="4">
        <v>3</v>
      </c>
      <c r="N29" s="4" t="s">
        <v>3</v>
      </c>
      <c r="O29" s="4">
        <v>2</v>
      </c>
      <c r="P29" s="4"/>
    </row>
    <row r="30" spans="1:16" x14ac:dyDescent="0.25">
      <c r="A30" s="4">
        <v>50</v>
      </c>
      <c r="B30" s="4">
        <v>0</v>
      </c>
      <c r="C30" s="4">
        <v>0</v>
      </c>
      <c r="D30" s="4">
        <v>1</v>
      </c>
      <c r="E30" s="4">
        <v>203</v>
      </c>
      <c r="F30" s="4">
        <v>0</v>
      </c>
      <c r="G30" s="4" t="s">
        <v>44</v>
      </c>
      <c r="H30" s="4" t="s">
        <v>45</v>
      </c>
      <c r="I30" s="4"/>
      <c r="J30" s="4"/>
      <c r="K30" s="4">
        <v>203</v>
      </c>
      <c r="L30" s="4">
        <v>11</v>
      </c>
      <c r="M30" s="4">
        <v>3</v>
      </c>
      <c r="N30" s="4" t="s">
        <v>3</v>
      </c>
      <c r="O30" s="4">
        <v>2</v>
      </c>
      <c r="P30" s="4"/>
    </row>
    <row r="31" spans="1:16" x14ac:dyDescent="0.25">
      <c r="A31" s="4">
        <v>50</v>
      </c>
      <c r="B31" s="4">
        <v>0</v>
      </c>
      <c r="C31" s="4">
        <v>0</v>
      </c>
      <c r="D31" s="4">
        <v>1</v>
      </c>
      <c r="E31" s="4">
        <v>231</v>
      </c>
      <c r="F31" s="4">
        <v>0</v>
      </c>
      <c r="G31" s="4" t="s">
        <v>46</v>
      </c>
      <c r="H31" s="4" t="s">
        <v>47</v>
      </c>
      <c r="I31" s="4"/>
      <c r="J31" s="4"/>
      <c r="K31" s="4">
        <v>231</v>
      </c>
      <c r="L31" s="4">
        <v>12</v>
      </c>
      <c r="M31" s="4">
        <v>3</v>
      </c>
      <c r="N31" s="4" t="s">
        <v>3</v>
      </c>
      <c r="O31" s="4">
        <v>2</v>
      </c>
      <c r="P31" s="4"/>
    </row>
    <row r="32" spans="1:16" x14ac:dyDescent="0.25">
      <c r="A32" s="4">
        <v>50</v>
      </c>
      <c r="B32" s="4">
        <v>0</v>
      </c>
      <c r="C32" s="4">
        <v>0</v>
      </c>
      <c r="D32" s="4">
        <v>1</v>
      </c>
      <c r="E32" s="4">
        <v>204</v>
      </c>
      <c r="F32" s="4">
        <v>0</v>
      </c>
      <c r="G32" s="4" t="s">
        <v>48</v>
      </c>
      <c r="H32" s="4" t="s">
        <v>49</v>
      </c>
      <c r="I32" s="4"/>
      <c r="J32" s="4"/>
      <c r="K32" s="4">
        <v>204</v>
      </c>
      <c r="L32" s="4">
        <v>13</v>
      </c>
      <c r="M32" s="4">
        <v>3</v>
      </c>
      <c r="N32" s="4" t="s">
        <v>3</v>
      </c>
      <c r="O32" s="4">
        <v>2</v>
      </c>
      <c r="P32" s="4"/>
    </row>
    <row r="33" spans="1:16" x14ac:dyDescent="0.25">
      <c r="A33" s="4">
        <v>50</v>
      </c>
      <c r="B33" s="4">
        <v>0</v>
      </c>
      <c r="C33" s="4">
        <v>0</v>
      </c>
      <c r="D33" s="4">
        <v>1</v>
      </c>
      <c r="E33" s="4">
        <v>205</v>
      </c>
      <c r="F33" s="4">
        <v>5628.8200000000006</v>
      </c>
      <c r="G33" s="4" t="s">
        <v>50</v>
      </c>
      <c r="H33" s="4" t="s">
        <v>51</v>
      </c>
      <c r="I33" s="4"/>
      <c r="J33" s="4"/>
      <c r="K33" s="4">
        <v>205</v>
      </c>
      <c r="L33" s="4">
        <v>14</v>
      </c>
      <c r="M33" s="4">
        <v>3</v>
      </c>
      <c r="N33" s="4" t="s">
        <v>3</v>
      </c>
      <c r="O33" s="4">
        <v>2</v>
      </c>
      <c r="P33" s="4"/>
    </row>
    <row r="34" spans="1:16" x14ac:dyDescent="0.25">
      <c r="A34" s="4">
        <v>50</v>
      </c>
      <c r="B34" s="4">
        <v>0</v>
      </c>
      <c r="C34" s="4">
        <v>0</v>
      </c>
      <c r="D34" s="4">
        <v>1</v>
      </c>
      <c r="E34" s="4">
        <v>232</v>
      </c>
      <c r="F34" s="4">
        <v>0</v>
      </c>
      <c r="G34" s="4" t="s">
        <v>52</v>
      </c>
      <c r="H34" s="4" t="s">
        <v>53</v>
      </c>
      <c r="I34" s="4"/>
      <c r="J34" s="4"/>
      <c r="K34" s="4">
        <v>232</v>
      </c>
      <c r="L34" s="4">
        <v>15</v>
      </c>
      <c r="M34" s="4">
        <v>3</v>
      </c>
      <c r="N34" s="4" t="s">
        <v>3</v>
      </c>
      <c r="O34" s="4">
        <v>2</v>
      </c>
      <c r="P34" s="4"/>
    </row>
    <row r="35" spans="1:16" x14ac:dyDescent="0.25">
      <c r="A35" s="4">
        <v>50</v>
      </c>
      <c r="B35" s="4">
        <v>0</v>
      </c>
      <c r="C35" s="4">
        <v>0</v>
      </c>
      <c r="D35" s="4">
        <v>1</v>
      </c>
      <c r="E35" s="4">
        <v>214</v>
      </c>
      <c r="F35" s="4">
        <v>20263.759999999998</v>
      </c>
      <c r="G35" s="4" t="s">
        <v>54</v>
      </c>
      <c r="H35" s="4" t="s">
        <v>55</v>
      </c>
      <c r="I35" s="4"/>
      <c r="J35" s="4"/>
      <c r="K35" s="4">
        <v>214</v>
      </c>
      <c r="L35" s="4">
        <v>16</v>
      </c>
      <c r="M35" s="4">
        <v>3</v>
      </c>
      <c r="N35" s="4" t="s">
        <v>3</v>
      </c>
      <c r="O35" s="4">
        <v>2</v>
      </c>
      <c r="P35" s="4"/>
    </row>
    <row r="36" spans="1:16" x14ac:dyDescent="0.25">
      <c r="A36" s="4">
        <v>50</v>
      </c>
      <c r="B36" s="4">
        <v>0</v>
      </c>
      <c r="C36" s="4">
        <v>0</v>
      </c>
      <c r="D36" s="4">
        <v>1</v>
      </c>
      <c r="E36" s="4">
        <v>215</v>
      </c>
      <c r="F36" s="4">
        <v>0</v>
      </c>
      <c r="G36" s="4" t="s">
        <v>56</v>
      </c>
      <c r="H36" s="4" t="s">
        <v>57</v>
      </c>
      <c r="I36" s="4"/>
      <c r="J36" s="4"/>
      <c r="K36" s="4">
        <v>215</v>
      </c>
      <c r="L36" s="4">
        <v>17</v>
      </c>
      <c r="M36" s="4">
        <v>3</v>
      </c>
      <c r="N36" s="4" t="s">
        <v>3</v>
      </c>
      <c r="O36" s="4">
        <v>2</v>
      </c>
      <c r="P36" s="4"/>
    </row>
    <row r="37" spans="1:16" x14ac:dyDescent="0.25">
      <c r="A37" s="4">
        <v>50</v>
      </c>
      <c r="B37" s="4">
        <v>0</v>
      </c>
      <c r="C37" s="4">
        <v>0</v>
      </c>
      <c r="D37" s="4">
        <v>1</v>
      </c>
      <c r="E37" s="4">
        <v>217</v>
      </c>
      <c r="F37" s="4">
        <v>0</v>
      </c>
      <c r="G37" s="4" t="s">
        <v>58</v>
      </c>
      <c r="H37" s="4" t="s">
        <v>59</v>
      </c>
      <c r="I37" s="4"/>
      <c r="J37" s="4"/>
      <c r="K37" s="4">
        <v>217</v>
      </c>
      <c r="L37" s="4">
        <v>18</v>
      </c>
      <c r="M37" s="4">
        <v>3</v>
      </c>
      <c r="N37" s="4" t="s">
        <v>3</v>
      </c>
      <c r="O37" s="4">
        <v>2</v>
      </c>
      <c r="P37" s="4"/>
    </row>
    <row r="38" spans="1:16" x14ac:dyDescent="0.25">
      <c r="A38" s="4">
        <v>50</v>
      </c>
      <c r="B38" s="4">
        <v>0</v>
      </c>
      <c r="C38" s="4">
        <v>0</v>
      </c>
      <c r="D38" s="4">
        <v>1</v>
      </c>
      <c r="E38" s="4">
        <v>230</v>
      </c>
      <c r="F38" s="4">
        <v>0</v>
      </c>
      <c r="G38" s="4" t="s">
        <v>60</v>
      </c>
      <c r="H38" s="4" t="s">
        <v>61</v>
      </c>
      <c r="I38" s="4"/>
      <c r="J38" s="4"/>
      <c r="K38" s="4">
        <v>230</v>
      </c>
      <c r="L38" s="4">
        <v>19</v>
      </c>
      <c r="M38" s="4">
        <v>3</v>
      </c>
      <c r="N38" s="4" t="s">
        <v>3</v>
      </c>
      <c r="O38" s="4">
        <v>2</v>
      </c>
      <c r="P38" s="4"/>
    </row>
    <row r="39" spans="1:16" x14ac:dyDescent="0.25">
      <c r="A39" s="4">
        <v>50</v>
      </c>
      <c r="B39" s="4">
        <v>0</v>
      </c>
      <c r="C39" s="4">
        <v>0</v>
      </c>
      <c r="D39" s="4">
        <v>1</v>
      </c>
      <c r="E39" s="4">
        <v>206</v>
      </c>
      <c r="F39" s="4">
        <v>0</v>
      </c>
      <c r="G39" s="4" t="s">
        <v>62</v>
      </c>
      <c r="H39" s="4" t="s">
        <v>63</v>
      </c>
      <c r="I39" s="4"/>
      <c r="J39" s="4"/>
      <c r="K39" s="4">
        <v>206</v>
      </c>
      <c r="L39" s="4">
        <v>20</v>
      </c>
      <c r="M39" s="4">
        <v>3</v>
      </c>
      <c r="N39" s="4" t="s">
        <v>3</v>
      </c>
      <c r="O39" s="4">
        <v>2</v>
      </c>
      <c r="P39" s="4"/>
    </row>
    <row r="40" spans="1:16" x14ac:dyDescent="0.25">
      <c r="A40" s="4">
        <v>50</v>
      </c>
      <c r="B40" s="4">
        <v>0</v>
      </c>
      <c r="C40" s="4">
        <v>0</v>
      </c>
      <c r="D40" s="4">
        <v>1</v>
      </c>
      <c r="E40" s="4">
        <v>207</v>
      </c>
      <c r="F40" s="4">
        <v>16.2</v>
      </c>
      <c r="G40" s="4" t="s">
        <v>64</v>
      </c>
      <c r="H40" s="4" t="s">
        <v>65</v>
      </c>
      <c r="I40" s="4"/>
      <c r="J40" s="4"/>
      <c r="K40" s="4">
        <v>207</v>
      </c>
      <c r="L40" s="4">
        <v>21</v>
      </c>
      <c r="M40" s="4">
        <v>3</v>
      </c>
      <c r="N40" s="4" t="s">
        <v>3</v>
      </c>
      <c r="O40" s="4">
        <v>-1</v>
      </c>
      <c r="P40" s="4"/>
    </row>
    <row r="41" spans="1:16" x14ac:dyDescent="0.25">
      <c r="A41" s="4">
        <v>50</v>
      </c>
      <c r="B41" s="4">
        <v>0</v>
      </c>
      <c r="C41" s="4">
        <v>0</v>
      </c>
      <c r="D41" s="4">
        <v>1</v>
      </c>
      <c r="E41" s="4">
        <v>208</v>
      </c>
      <c r="F41" s="4">
        <v>0</v>
      </c>
      <c r="G41" s="4" t="s">
        <v>66</v>
      </c>
      <c r="H41" s="4" t="s">
        <v>67</v>
      </c>
      <c r="I41" s="4"/>
      <c r="J41" s="4"/>
      <c r="K41" s="4">
        <v>208</v>
      </c>
      <c r="L41" s="4">
        <v>22</v>
      </c>
      <c r="M41" s="4">
        <v>3</v>
      </c>
      <c r="N41" s="4" t="s">
        <v>3</v>
      </c>
      <c r="O41" s="4">
        <v>-1</v>
      </c>
      <c r="P41" s="4"/>
    </row>
    <row r="42" spans="1:16" x14ac:dyDescent="0.25">
      <c r="A42" s="4">
        <v>50</v>
      </c>
      <c r="B42" s="4">
        <v>0</v>
      </c>
      <c r="C42" s="4">
        <v>0</v>
      </c>
      <c r="D42" s="4">
        <v>1</v>
      </c>
      <c r="E42" s="4">
        <v>209</v>
      </c>
      <c r="F42" s="4">
        <v>0</v>
      </c>
      <c r="G42" s="4" t="s">
        <v>68</v>
      </c>
      <c r="H42" s="4" t="s">
        <v>69</v>
      </c>
      <c r="I42" s="4"/>
      <c r="J42" s="4"/>
      <c r="K42" s="4">
        <v>209</v>
      </c>
      <c r="L42" s="4">
        <v>23</v>
      </c>
      <c r="M42" s="4">
        <v>3</v>
      </c>
      <c r="N42" s="4" t="s">
        <v>3</v>
      </c>
      <c r="O42" s="4">
        <v>2</v>
      </c>
      <c r="P42" s="4"/>
    </row>
    <row r="43" spans="1:16" x14ac:dyDescent="0.25">
      <c r="A43" s="4">
        <v>50</v>
      </c>
      <c r="B43" s="4">
        <v>0</v>
      </c>
      <c r="C43" s="4">
        <v>0</v>
      </c>
      <c r="D43" s="4">
        <v>1</v>
      </c>
      <c r="E43" s="4">
        <v>233</v>
      </c>
      <c r="F43" s="4">
        <v>0</v>
      </c>
      <c r="G43" s="4" t="s">
        <v>70</v>
      </c>
      <c r="H43" s="4" t="s">
        <v>71</v>
      </c>
      <c r="I43" s="4"/>
      <c r="J43" s="4"/>
      <c r="K43" s="4">
        <v>233</v>
      </c>
      <c r="L43" s="4">
        <v>24</v>
      </c>
      <c r="M43" s="4">
        <v>3</v>
      </c>
      <c r="N43" s="4" t="s">
        <v>3</v>
      </c>
      <c r="O43" s="4">
        <v>2</v>
      </c>
      <c r="P43" s="4"/>
    </row>
    <row r="44" spans="1:16" x14ac:dyDescent="0.25">
      <c r="A44" s="4">
        <v>50</v>
      </c>
      <c r="B44" s="4">
        <v>0</v>
      </c>
      <c r="C44" s="4">
        <v>0</v>
      </c>
      <c r="D44" s="4">
        <v>1</v>
      </c>
      <c r="E44" s="4">
        <v>210</v>
      </c>
      <c r="F44" s="4">
        <v>10976.21</v>
      </c>
      <c r="G44" s="4" t="s">
        <v>72</v>
      </c>
      <c r="H44" s="4" t="s">
        <v>73</v>
      </c>
      <c r="I44" s="4"/>
      <c r="J44" s="4"/>
      <c r="K44" s="4">
        <v>210</v>
      </c>
      <c r="L44" s="4">
        <v>25</v>
      </c>
      <c r="M44" s="4">
        <v>3</v>
      </c>
      <c r="N44" s="4" t="s">
        <v>3</v>
      </c>
      <c r="O44" s="4">
        <v>2</v>
      </c>
      <c r="P44" s="4"/>
    </row>
    <row r="45" spans="1:16" x14ac:dyDescent="0.25">
      <c r="A45" s="4">
        <v>50</v>
      </c>
      <c r="B45" s="4">
        <v>0</v>
      </c>
      <c r="C45" s="4">
        <v>0</v>
      </c>
      <c r="D45" s="4">
        <v>1</v>
      </c>
      <c r="E45" s="4">
        <v>211</v>
      </c>
      <c r="F45" s="4">
        <v>3658.73</v>
      </c>
      <c r="G45" s="4" t="s">
        <v>74</v>
      </c>
      <c r="H45" s="4" t="s">
        <v>75</v>
      </c>
      <c r="I45" s="4"/>
      <c r="J45" s="4"/>
      <c r="K45" s="4">
        <v>211</v>
      </c>
      <c r="L45" s="4">
        <v>26</v>
      </c>
      <c r="M45" s="4">
        <v>3</v>
      </c>
      <c r="N45" s="4" t="s">
        <v>3</v>
      </c>
      <c r="O45" s="4">
        <v>2</v>
      </c>
      <c r="P45" s="4"/>
    </row>
    <row r="46" spans="1:16" x14ac:dyDescent="0.25">
      <c r="A46" s="4">
        <v>50</v>
      </c>
      <c r="B46" s="4">
        <v>1</v>
      </c>
      <c r="C46" s="4">
        <v>0</v>
      </c>
      <c r="D46" s="4">
        <v>1</v>
      </c>
      <c r="E46" s="4">
        <v>224</v>
      </c>
      <c r="F46" s="4">
        <v>20263.759999999998</v>
      </c>
      <c r="G46" s="4" t="s">
        <v>76</v>
      </c>
      <c r="H46" s="4" t="s">
        <v>77</v>
      </c>
      <c r="I46" s="4"/>
      <c r="J46" s="4"/>
      <c r="K46" s="4">
        <v>224</v>
      </c>
      <c r="L46" s="4">
        <v>27</v>
      </c>
      <c r="M46" s="4">
        <v>0</v>
      </c>
      <c r="N46" s="4" t="s">
        <v>3</v>
      </c>
      <c r="O46" s="4">
        <v>2</v>
      </c>
      <c r="P46" s="4"/>
    </row>
    <row r="47" spans="1:16" x14ac:dyDescent="0.25">
      <c r="A47" s="4">
        <v>50</v>
      </c>
      <c r="B47" s="4">
        <v>1</v>
      </c>
      <c r="C47" s="4">
        <v>0</v>
      </c>
      <c r="D47" s="4">
        <v>2</v>
      </c>
      <c r="E47" s="4">
        <v>0</v>
      </c>
      <c r="F47" s="4">
        <v>20263.759999999998</v>
      </c>
      <c r="G47" s="4" t="s">
        <v>91</v>
      </c>
      <c r="H47" s="4" t="s">
        <v>106</v>
      </c>
      <c r="I47" s="4"/>
      <c r="J47" s="4"/>
      <c r="K47" s="4">
        <v>212</v>
      </c>
      <c r="L47" s="4">
        <v>28</v>
      </c>
      <c r="M47" s="4">
        <v>0</v>
      </c>
      <c r="N47" s="4" t="s">
        <v>3</v>
      </c>
      <c r="O47" s="4">
        <v>2</v>
      </c>
      <c r="P47" s="4"/>
    </row>
    <row r="48" spans="1:16" x14ac:dyDescent="0.25">
      <c r="A48" s="4">
        <v>50</v>
      </c>
      <c r="B48" s="4">
        <v>1</v>
      </c>
      <c r="C48" s="4">
        <v>0</v>
      </c>
      <c r="D48" s="4">
        <v>2</v>
      </c>
      <c r="E48" s="4">
        <v>0</v>
      </c>
      <c r="F48" s="4">
        <v>15238.35</v>
      </c>
      <c r="G48" s="4" t="s">
        <v>16</v>
      </c>
      <c r="H48" s="4" t="s">
        <v>107</v>
      </c>
      <c r="I48" s="4"/>
      <c r="J48" s="4"/>
      <c r="K48" s="4">
        <v>212</v>
      </c>
      <c r="L48" s="4">
        <v>29</v>
      </c>
      <c r="M48" s="4">
        <v>0</v>
      </c>
      <c r="N48" s="4" t="s">
        <v>3</v>
      </c>
      <c r="O48" s="4">
        <v>-1</v>
      </c>
      <c r="P48" s="4"/>
    </row>
    <row r="49" spans="1:40" x14ac:dyDescent="0.25">
      <c r="A49" s="4">
        <v>50</v>
      </c>
      <c r="B49" s="4">
        <v>1</v>
      </c>
      <c r="C49" s="4">
        <v>0</v>
      </c>
      <c r="D49" s="4">
        <v>2</v>
      </c>
      <c r="E49" s="4">
        <v>0</v>
      </c>
      <c r="F49" s="4">
        <v>3047.67</v>
      </c>
      <c r="G49" s="4" t="s">
        <v>79</v>
      </c>
      <c r="H49" s="4" t="s">
        <v>108</v>
      </c>
      <c r="I49" s="4"/>
      <c r="J49" s="4"/>
      <c r="K49" s="4">
        <v>212</v>
      </c>
      <c r="L49" s="4">
        <v>30</v>
      </c>
      <c r="M49" s="4">
        <v>0</v>
      </c>
      <c r="N49" s="4" t="s">
        <v>3</v>
      </c>
      <c r="O49" s="4">
        <v>-1</v>
      </c>
      <c r="P49" s="4"/>
    </row>
    <row r="50" spans="1:40" x14ac:dyDescent="0.25">
      <c r="A50" s="4">
        <v>50</v>
      </c>
      <c r="B50" s="4">
        <v>1</v>
      </c>
      <c r="C50" s="4">
        <v>0</v>
      </c>
      <c r="D50" s="4">
        <v>2</v>
      </c>
      <c r="E50" s="4">
        <v>0</v>
      </c>
      <c r="F50" s="4">
        <v>18286.02</v>
      </c>
      <c r="G50" s="4" t="s">
        <v>84</v>
      </c>
      <c r="H50" s="4" t="s">
        <v>109</v>
      </c>
      <c r="I50" s="4"/>
      <c r="J50" s="4"/>
      <c r="K50" s="4">
        <v>212</v>
      </c>
      <c r="L50" s="4">
        <v>31</v>
      </c>
      <c r="M50" s="4">
        <v>0</v>
      </c>
      <c r="N50" s="4" t="s">
        <v>3</v>
      </c>
      <c r="O50" s="4">
        <v>-1</v>
      </c>
      <c r="P50" s="4"/>
    </row>
    <row r="52" spans="1:40" x14ac:dyDescent="0.25">
      <c r="A52">
        <v>-1</v>
      </c>
    </row>
    <row r="55" spans="1:40" x14ac:dyDescent="0.25">
      <c r="A55" s="3">
        <v>75</v>
      </c>
      <c r="B55" s="3" t="s">
        <v>193</v>
      </c>
      <c r="C55" s="3">
        <v>2022</v>
      </c>
      <c r="D55" s="3">
        <v>0</v>
      </c>
      <c r="E55" s="3">
        <v>12</v>
      </c>
      <c r="F55" s="3">
        <v>0</v>
      </c>
      <c r="G55" s="3">
        <v>0</v>
      </c>
      <c r="H55" s="3">
        <v>1</v>
      </c>
      <c r="I55" s="3">
        <v>0</v>
      </c>
      <c r="J55" s="3">
        <v>1</v>
      </c>
      <c r="K55" s="3">
        <v>0</v>
      </c>
      <c r="L55" s="3">
        <v>0</v>
      </c>
      <c r="M55" s="3">
        <v>0</v>
      </c>
      <c r="N55" s="3">
        <v>350580288</v>
      </c>
      <c r="O55" s="3">
        <v>1</v>
      </c>
    </row>
    <row r="56" spans="1:40" x14ac:dyDescent="0.25">
      <c r="A56" s="6">
        <v>3</v>
      </c>
      <c r="B56" s="6" t="s">
        <v>194</v>
      </c>
      <c r="C56" s="6">
        <v>1</v>
      </c>
      <c r="D56" s="6">
        <v>1</v>
      </c>
      <c r="E56" s="6">
        <v>1</v>
      </c>
      <c r="F56" s="6">
        <v>1.52</v>
      </c>
      <c r="G56" s="6">
        <v>1.52</v>
      </c>
      <c r="H56" s="6">
        <v>1</v>
      </c>
      <c r="I56" s="6">
        <v>1</v>
      </c>
      <c r="J56" s="6">
        <v>2</v>
      </c>
      <c r="K56" s="6">
        <v>1</v>
      </c>
      <c r="L56" s="6">
        <v>1</v>
      </c>
      <c r="M56" s="6">
        <v>1</v>
      </c>
      <c r="N56" s="6">
        <v>1</v>
      </c>
      <c r="O56" s="6">
        <v>1</v>
      </c>
      <c r="P56" s="6">
        <v>1</v>
      </c>
      <c r="Q56" s="6">
        <v>1</v>
      </c>
      <c r="R56" s="6">
        <v>1</v>
      </c>
      <c r="S56" s="6" t="s">
        <v>195</v>
      </c>
      <c r="T56" s="6" t="s">
        <v>3</v>
      </c>
      <c r="U56" s="6" t="s">
        <v>3</v>
      </c>
      <c r="V56" s="6" t="s">
        <v>3</v>
      </c>
      <c r="W56" s="6" t="s">
        <v>3</v>
      </c>
      <c r="X56" s="6" t="s">
        <v>3</v>
      </c>
      <c r="Y56" s="6" t="s">
        <v>3</v>
      </c>
      <c r="Z56" s="6" t="s">
        <v>3</v>
      </c>
      <c r="AA56" s="6" t="s">
        <v>3</v>
      </c>
      <c r="AB56" s="6" t="s">
        <v>3</v>
      </c>
      <c r="AC56" s="6" t="s">
        <v>3</v>
      </c>
      <c r="AD56" s="6" t="s">
        <v>3</v>
      </c>
      <c r="AE56" s="6" t="s">
        <v>3</v>
      </c>
      <c r="AF56" s="6" t="s">
        <v>3</v>
      </c>
      <c r="AG56" s="6" t="s">
        <v>3</v>
      </c>
      <c r="AH56" s="6" t="s">
        <v>3</v>
      </c>
      <c r="AI56" s="6"/>
      <c r="AJ56" s="6"/>
      <c r="AK56" s="6"/>
      <c r="AL56" s="6"/>
      <c r="AM56" s="6"/>
      <c r="AN56" s="6">
        <v>350580289</v>
      </c>
    </row>
  </sheetData>
  <printOptions gridLines="1"/>
  <pageMargins left="0.75" right="0.75" top="1" bottom="1" header="0.5" footer="0.5"/>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O12"/>
  <sheetViews>
    <sheetView workbookViewId="0"/>
  </sheetViews>
  <sheetFormatPr defaultColWidth="9.109375" defaultRowHeight="13.2" x14ac:dyDescent="0.25"/>
  <cols>
    <col min="1" max="256" width="9.109375" customWidth="1"/>
  </cols>
  <sheetData>
    <row r="1" spans="1:119" x14ac:dyDescent="0.25">
      <c r="A1">
        <f>ROW(Source!A30)</f>
        <v>30</v>
      </c>
      <c r="B1">
        <v>350580288</v>
      </c>
      <c r="C1">
        <v>350580527</v>
      </c>
      <c r="D1">
        <v>140414047</v>
      </c>
      <c r="E1">
        <v>1</v>
      </c>
      <c r="F1">
        <v>1</v>
      </c>
      <c r="G1">
        <v>1</v>
      </c>
      <c r="H1">
        <v>1</v>
      </c>
      <c r="I1" t="s">
        <v>197</v>
      </c>
      <c r="J1" t="s">
        <v>3</v>
      </c>
      <c r="K1" t="s">
        <v>198</v>
      </c>
      <c r="L1">
        <v>1369</v>
      </c>
      <c r="N1">
        <v>1013</v>
      </c>
      <c r="O1" t="s">
        <v>199</v>
      </c>
      <c r="P1" t="s">
        <v>199</v>
      </c>
      <c r="Q1">
        <v>1</v>
      </c>
      <c r="W1">
        <v>0</v>
      </c>
      <c r="X1">
        <v>-2121307746</v>
      </c>
      <c r="Y1">
        <f>AT1</f>
        <v>3.1</v>
      </c>
      <c r="AA1">
        <v>0</v>
      </c>
      <c r="AB1">
        <v>0</v>
      </c>
      <c r="AC1">
        <v>0</v>
      </c>
      <c r="AD1">
        <v>486.55</v>
      </c>
      <c r="AE1">
        <v>0</v>
      </c>
      <c r="AF1">
        <v>0</v>
      </c>
      <c r="AG1">
        <v>0</v>
      </c>
      <c r="AH1">
        <v>320.10000000000002</v>
      </c>
      <c r="AI1">
        <v>1</v>
      </c>
      <c r="AJ1">
        <v>1</v>
      </c>
      <c r="AK1">
        <v>1</v>
      </c>
      <c r="AL1">
        <v>1.52</v>
      </c>
      <c r="AM1">
        <v>4</v>
      </c>
      <c r="AN1">
        <v>0</v>
      </c>
      <c r="AO1">
        <v>1</v>
      </c>
      <c r="AP1">
        <v>1</v>
      </c>
      <c r="AQ1">
        <v>0</v>
      </c>
      <c r="AR1">
        <v>0</v>
      </c>
      <c r="AS1" t="s">
        <v>3</v>
      </c>
      <c r="AT1">
        <v>3.1</v>
      </c>
      <c r="AU1" t="s">
        <v>3</v>
      </c>
      <c r="AV1">
        <v>1</v>
      </c>
      <c r="AW1">
        <v>2</v>
      </c>
      <c r="AX1">
        <v>350580532</v>
      </c>
      <c r="AY1">
        <v>1</v>
      </c>
      <c r="AZ1">
        <v>0</v>
      </c>
      <c r="BA1">
        <v>1</v>
      </c>
      <c r="BB1">
        <v>0</v>
      </c>
      <c r="BC1">
        <v>0</v>
      </c>
      <c r="BD1">
        <v>0</v>
      </c>
      <c r="BE1">
        <v>0</v>
      </c>
      <c r="BF1">
        <v>0</v>
      </c>
      <c r="BG1">
        <v>0</v>
      </c>
      <c r="BH1">
        <v>0</v>
      </c>
      <c r="BI1">
        <v>0</v>
      </c>
      <c r="BJ1">
        <v>0</v>
      </c>
      <c r="BK1">
        <v>0</v>
      </c>
      <c r="BL1">
        <v>0</v>
      </c>
      <c r="BM1">
        <v>0</v>
      </c>
      <c r="BN1">
        <v>0</v>
      </c>
      <c r="BO1">
        <v>0</v>
      </c>
      <c r="BP1">
        <v>0</v>
      </c>
      <c r="BQ1">
        <v>0</v>
      </c>
      <c r="BR1">
        <v>0</v>
      </c>
      <c r="BS1">
        <v>0</v>
      </c>
      <c r="BT1">
        <v>0</v>
      </c>
      <c r="BU1">
        <v>0</v>
      </c>
      <c r="BV1">
        <v>0</v>
      </c>
      <c r="BW1">
        <v>0</v>
      </c>
      <c r="CU1">
        <f>ROUND(AT1*Source!I30*AH1*AL1,2)</f>
        <v>1508.31</v>
      </c>
      <c r="CV1">
        <f>ROUND(Y1*Source!I30,7)</f>
        <v>3.1</v>
      </c>
      <c r="CW1">
        <v>0</v>
      </c>
      <c r="CX1">
        <f>ROUND(Y1*Source!I30,7)</f>
        <v>3.1</v>
      </c>
      <c r="CY1">
        <f>AD1</f>
        <v>486.55</v>
      </c>
      <c r="CZ1">
        <f>AH1</f>
        <v>320.10000000000002</v>
      </c>
      <c r="DA1">
        <f>AL1</f>
        <v>1.52</v>
      </c>
      <c r="DB1">
        <f>ROUND((ROUND(AT1*CZ1,2)*ROUND(0.7287,7)),6)</f>
        <v>723.09629700000005</v>
      </c>
      <c r="DC1">
        <f>ROUND(ROUND(AT1*AG1,2),6)</f>
        <v>0</v>
      </c>
      <c r="DD1" t="s">
        <v>21</v>
      </c>
      <c r="DE1" t="s">
        <v>3</v>
      </c>
      <c r="DF1">
        <f>ROUND((ROUND(AE1,2)*ROUND(0.7287,7))*CX1,2)</f>
        <v>0</v>
      </c>
      <c r="DG1">
        <f>ROUND((ROUND(AF1,2)*ROUND(0.7287,7))*CX1,2)</f>
        <v>0</v>
      </c>
      <c r="DH1">
        <f t="shared" ref="DH1:DH12" si="0">ROUND(ROUND(AG1,2)*CX1,2)</f>
        <v>0</v>
      </c>
      <c r="DI1">
        <f>ROUND((ROUND(AH1*AL1,2)*ROUND(0.7287,7))*CX1,2)</f>
        <v>1099.0999999999999</v>
      </c>
      <c r="DJ1">
        <f>DI1</f>
        <v>1099.0999999999999</v>
      </c>
      <c r="DK1">
        <v>0</v>
      </c>
      <c r="DL1" t="s">
        <v>3</v>
      </c>
      <c r="DM1">
        <v>0</v>
      </c>
      <c r="DN1" t="s">
        <v>3</v>
      </c>
      <c r="DO1">
        <v>0</v>
      </c>
    </row>
    <row r="2" spans="1:119" x14ac:dyDescent="0.25">
      <c r="A2">
        <f>ROW(Source!A30)</f>
        <v>30</v>
      </c>
      <c r="B2">
        <v>350580288</v>
      </c>
      <c r="C2">
        <v>350580527</v>
      </c>
      <c r="D2">
        <v>207508664</v>
      </c>
      <c r="E2">
        <v>1</v>
      </c>
      <c r="F2">
        <v>1</v>
      </c>
      <c r="G2">
        <v>1</v>
      </c>
      <c r="H2">
        <v>1</v>
      </c>
      <c r="I2" t="s">
        <v>200</v>
      </c>
      <c r="J2" t="s">
        <v>3</v>
      </c>
      <c r="K2" t="s">
        <v>201</v>
      </c>
      <c r="L2">
        <v>1369</v>
      </c>
      <c r="N2">
        <v>1013</v>
      </c>
      <c r="O2" t="s">
        <v>199</v>
      </c>
      <c r="P2" t="s">
        <v>199</v>
      </c>
      <c r="Q2">
        <v>1</v>
      </c>
      <c r="W2">
        <v>0</v>
      </c>
      <c r="X2">
        <v>-1321436283</v>
      </c>
      <c r="Y2">
        <f>AT2</f>
        <v>3.1</v>
      </c>
      <c r="AA2">
        <v>0</v>
      </c>
      <c r="AB2">
        <v>0</v>
      </c>
      <c r="AC2">
        <v>0</v>
      </c>
      <c r="AD2">
        <v>336.68</v>
      </c>
      <c r="AE2">
        <v>0</v>
      </c>
      <c r="AF2">
        <v>0</v>
      </c>
      <c r="AG2">
        <v>0</v>
      </c>
      <c r="AH2">
        <v>221.5</v>
      </c>
      <c r="AI2">
        <v>1</v>
      </c>
      <c r="AJ2">
        <v>1</v>
      </c>
      <c r="AK2">
        <v>1</v>
      </c>
      <c r="AL2">
        <v>1.52</v>
      </c>
      <c r="AM2">
        <v>4</v>
      </c>
      <c r="AN2">
        <v>0</v>
      </c>
      <c r="AO2">
        <v>1</v>
      </c>
      <c r="AP2">
        <v>1</v>
      </c>
      <c r="AQ2">
        <v>0</v>
      </c>
      <c r="AR2">
        <v>0</v>
      </c>
      <c r="AS2" t="s">
        <v>3</v>
      </c>
      <c r="AT2">
        <v>3.1</v>
      </c>
      <c r="AU2" t="s">
        <v>3</v>
      </c>
      <c r="AV2">
        <v>1</v>
      </c>
      <c r="AW2">
        <v>2</v>
      </c>
      <c r="AX2">
        <v>350580533</v>
      </c>
      <c r="AY2">
        <v>1</v>
      </c>
      <c r="AZ2">
        <v>0</v>
      </c>
      <c r="BA2">
        <v>2</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CU2">
        <f>ROUND(AT2*Source!I30*AH2*AL2,2)</f>
        <v>1043.71</v>
      </c>
      <c r="CV2">
        <f>ROUND(Y2*Source!I30,7)</f>
        <v>3.1</v>
      </c>
      <c r="CW2">
        <v>0</v>
      </c>
      <c r="CX2">
        <f>ROUND(Y2*Source!I30,7)</f>
        <v>3.1</v>
      </c>
      <c r="CY2">
        <f>AD2</f>
        <v>336.68</v>
      </c>
      <c r="CZ2">
        <f>AH2</f>
        <v>221.5</v>
      </c>
      <c r="DA2">
        <f>AL2</f>
        <v>1.52</v>
      </c>
      <c r="DB2">
        <f>ROUND((ROUND(AT2*CZ2,2)*ROUND(0.7287,7)),6)</f>
        <v>500.36185499999999</v>
      </c>
      <c r="DC2">
        <f>ROUND(ROUND(AT2*AG2,2),6)</f>
        <v>0</v>
      </c>
      <c r="DD2" t="s">
        <v>21</v>
      </c>
      <c r="DE2" t="s">
        <v>3</v>
      </c>
      <c r="DF2">
        <f>ROUND((ROUND(AE2,2)*ROUND(0.7287,7))*CX2,2)</f>
        <v>0</v>
      </c>
      <c r="DG2">
        <f>ROUND((ROUND(AF2,2)*ROUND(0.7287,7))*CX2,2)</f>
        <v>0</v>
      </c>
      <c r="DH2">
        <f t="shared" si="0"/>
        <v>0</v>
      </c>
      <c r="DI2">
        <f>ROUND((ROUND(AH2*AL2,2)*ROUND(0.7287,7))*CX2,2)</f>
        <v>760.55</v>
      </c>
      <c r="DJ2">
        <f>DI2</f>
        <v>760.55</v>
      </c>
      <c r="DK2">
        <v>0</v>
      </c>
      <c r="DL2" t="s">
        <v>3</v>
      </c>
      <c r="DM2">
        <v>0</v>
      </c>
      <c r="DN2" t="s">
        <v>3</v>
      </c>
      <c r="DO2">
        <v>0</v>
      </c>
    </row>
    <row r="3" spans="1:119" x14ac:dyDescent="0.25">
      <c r="A3">
        <f>ROW(Source!A30)</f>
        <v>30</v>
      </c>
      <c r="B3">
        <v>350580288</v>
      </c>
      <c r="C3">
        <v>350580527</v>
      </c>
      <c r="D3">
        <v>140371626</v>
      </c>
      <c r="E3">
        <v>1</v>
      </c>
      <c r="F3">
        <v>1</v>
      </c>
      <c r="G3">
        <v>1</v>
      </c>
      <c r="H3">
        <v>3</v>
      </c>
      <c r="I3" t="s">
        <v>202</v>
      </c>
      <c r="J3" t="s">
        <v>203</v>
      </c>
      <c r="K3" t="s">
        <v>204</v>
      </c>
      <c r="L3">
        <v>1296</v>
      </c>
      <c r="N3">
        <v>1002</v>
      </c>
      <c r="O3" t="s">
        <v>205</v>
      </c>
      <c r="P3" t="s">
        <v>205</v>
      </c>
      <c r="Q3">
        <v>1</v>
      </c>
      <c r="W3">
        <v>0</v>
      </c>
      <c r="X3">
        <v>560790964</v>
      </c>
      <c r="Y3">
        <f>(AT3*ROUND(0,7))</f>
        <v>0</v>
      </c>
      <c r="AA3">
        <v>220</v>
      </c>
      <c r="AB3">
        <v>0</v>
      </c>
      <c r="AC3">
        <v>0</v>
      </c>
      <c r="AD3">
        <v>0</v>
      </c>
      <c r="AE3">
        <v>220</v>
      </c>
      <c r="AF3">
        <v>0</v>
      </c>
      <c r="AG3">
        <v>0</v>
      </c>
      <c r="AH3">
        <v>0</v>
      </c>
      <c r="AI3">
        <v>1</v>
      </c>
      <c r="AJ3">
        <v>1</v>
      </c>
      <c r="AK3">
        <v>1</v>
      </c>
      <c r="AL3">
        <v>1</v>
      </c>
      <c r="AM3">
        <v>4</v>
      </c>
      <c r="AN3">
        <v>0</v>
      </c>
      <c r="AO3">
        <v>1</v>
      </c>
      <c r="AP3">
        <v>1</v>
      </c>
      <c r="AQ3">
        <v>0</v>
      </c>
      <c r="AR3">
        <v>0</v>
      </c>
      <c r="AS3" t="s">
        <v>3</v>
      </c>
      <c r="AT3">
        <v>0.05</v>
      </c>
      <c r="AU3" t="s">
        <v>20</v>
      </c>
      <c r="AV3">
        <v>0</v>
      </c>
      <c r="AW3">
        <v>2</v>
      </c>
      <c r="AX3">
        <v>350580534</v>
      </c>
      <c r="AY3">
        <v>1</v>
      </c>
      <c r="AZ3">
        <v>0</v>
      </c>
      <c r="BA3">
        <v>3</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CV3">
        <v>0</v>
      </c>
      <c r="CW3">
        <v>0</v>
      </c>
      <c r="CX3">
        <f>ROUND(Y3*Source!I30,7)</f>
        <v>0</v>
      </c>
      <c r="CY3">
        <f>AA3</f>
        <v>220</v>
      </c>
      <c r="CZ3">
        <f>AE3</f>
        <v>220</v>
      </c>
      <c r="DA3">
        <f>AI3</f>
        <v>1</v>
      </c>
      <c r="DB3">
        <f>ROUND((ROUND(AT3*CZ3,2)*ROUND(0,7)),6)</f>
        <v>0</v>
      </c>
      <c r="DC3">
        <f>ROUND((ROUND(AT3*AG3,2)*ROUND(0,7)),6)</f>
        <v>0</v>
      </c>
      <c r="DD3" t="s">
        <v>3</v>
      </c>
      <c r="DE3" t="s">
        <v>3</v>
      </c>
      <c r="DF3">
        <f>ROUND(ROUND(AE3,2)*CX3,2)</f>
        <v>0</v>
      </c>
      <c r="DG3">
        <f>ROUND(ROUND(AF3,2)*CX3,2)</f>
        <v>0</v>
      </c>
      <c r="DH3">
        <f t="shared" si="0"/>
        <v>0</v>
      </c>
      <c r="DI3">
        <f>ROUND(ROUND(AH3,2)*CX3,2)</f>
        <v>0</v>
      </c>
      <c r="DJ3">
        <f>DF3</f>
        <v>0</v>
      </c>
      <c r="DK3">
        <v>0</v>
      </c>
      <c r="DL3" t="s">
        <v>3</v>
      </c>
      <c r="DM3">
        <v>0</v>
      </c>
      <c r="DN3" t="s">
        <v>3</v>
      </c>
      <c r="DO3">
        <v>0</v>
      </c>
    </row>
    <row r="4" spans="1:119" x14ac:dyDescent="0.25">
      <c r="A4">
        <f>ROW(Source!A30)</f>
        <v>30</v>
      </c>
      <c r="B4">
        <v>350580288</v>
      </c>
      <c r="C4">
        <v>350580527</v>
      </c>
      <c r="D4">
        <v>140371753</v>
      </c>
      <c r="E4">
        <v>1</v>
      </c>
      <c r="F4">
        <v>1</v>
      </c>
      <c r="G4">
        <v>1</v>
      </c>
      <c r="H4">
        <v>3</v>
      </c>
      <c r="I4" t="s">
        <v>206</v>
      </c>
      <c r="J4" t="s">
        <v>207</v>
      </c>
      <c r="K4" t="s">
        <v>208</v>
      </c>
      <c r="L4">
        <v>1346</v>
      </c>
      <c r="N4">
        <v>1009</v>
      </c>
      <c r="O4" t="s">
        <v>209</v>
      </c>
      <c r="P4" t="s">
        <v>209</v>
      </c>
      <c r="Q4">
        <v>1</v>
      </c>
      <c r="W4">
        <v>0</v>
      </c>
      <c r="X4">
        <v>-684192935</v>
      </c>
      <c r="Y4">
        <f>(AT4*ROUND(0,7))</f>
        <v>0</v>
      </c>
      <c r="AA4">
        <v>47.5</v>
      </c>
      <c r="AB4">
        <v>0</v>
      </c>
      <c r="AC4">
        <v>0</v>
      </c>
      <c r="AD4">
        <v>0</v>
      </c>
      <c r="AE4">
        <v>47.5</v>
      </c>
      <c r="AF4">
        <v>0</v>
      </c>
      <c r="AG4">
        <v>0</v>
      </c>
      <c r="AH4">
        <v>0</v>
      </c>
      <c r="AI4">
        <v>1</v>
      </c>
      <c r="AJ4">
        <v>1</v>
      </c>
      <c r="AK4">
        <v>1</v>
      </c>
      <c r="AL4">
        <v>1</v>
      </c>
      <c r="AM4">
        <v>4</v>
      </c>
      <c r="AN4">
        <v>0</v>
      </c>
      <c r="AO4">
        <v>1</v>
      </c>
      <c r="AP4">
        <v>1</v>
      </c>
      <c r="AQ4">
        <v>0</v>
      </c>
      <c r="AR4">
        <v>0</v>
      </c>
      <c r="AS4" t="s">
        <v>3</v>
      </c>
      <c r="AT4">
        <v>0.1</v>
      </c>
      <c r="AU4" t="s">
        <v>20</v>
      </c>
      <c r="AV4">
        <v>0</v>
      </c>
      <c r="AW4">
        <v>2</v>
      </c>
      <c r="AX4">
        <v>350580535</v>
      </c>
      <c r="AY4">
        <v>1</v>
      </c>
      <c r="AZ4">
        <v>0</v>
      </c>
      <c r="BA4">
        <v>4</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CV4">
        <v>0</v>
      </c>
      <c r="CW4">
        <v>0</v>
      </c>
      <c r="CX4">
        <f>ROUND(Y4*Source!I30,7)</f>
        <v>0</v>
      </c>
      <c r="CY4">
        <f>AA4</f>
        <v>47.5</v>
      </c>
      <c r="CZ4">
        <f>AE4</f>
        <v>47.5</v>
      </c>
      <c r="DA4">
        <f>AI4</f>
        <v>1</v>
      </c>
      <c r="DB4">
        <f>ROUND((ROUND(AT4*CZ4,2)*ROUND(0,7)),6)</f>
        <v>0</v>
      </c>
      <c r="DC4">
        <f>ROUND((ROUND(AT4*AG4,2)*ROUND(0,7)),6)</f>
        <v>0</v>
      </c>
      <c r="DD4" t="s">
        <v>3</v>
      </c>
      <c r="DE4" t="s">
        <v>3</v>
      </c>
      <c r="DF4">
        <f>ROUND(ROUND(AE4,2)*CX4,2)</f>
        <v>0</v>
      </c>
      <c r="DG4">
        <f>ROUND(ROUND(AF4,2)*CX4,2)</f>
        <v>0</v>
      </c>
      <c r="DH4">
        <f t="shared" si="0"/>
        <v>0</v>
      </c>
      <c r="DI4">
        <f>ROUND(ROUND(AH4,2)*CX4,2)</f>
        <v>0</v>
      </c>
      <c r="DJ4">
        <f>DF4</f>
        <v>0</v>
      </c>
      <c r="DK4">
        <v>0</v>
      </c>
      <c r="DL4" t="s">
        <v>3</v>
      </c>
      <c r="DM4">
        <v>0</v>
      </c>
      <c r="DN4" t="s">
        <v>3</v>
      </c>
      <c r="DO4">
        <v>0</v>
      </c>
    </row>
    <row r="5" spans="1:119" x14ac:dyDescent="0.25">
      <c r="A5">
        <f>ROW(Source!A66)</f>
        <v>66</v>
      </c>
      <c r="B5">
        <v>350580288</v>
      </c>
      <c r="C5">
        <v>350580536</v>
      </c>
      <c r="D5">
        <v>140414047</v>
      </c>
      <c r="E5">
        <v>1</v>
      </c>
      <c r="F5">
        <v>1</v>
      </c>
      <c r="G5">
        <v>1</v>
      </c>
      <c r="H5">
        <v>1</v>
      </c>
      <c r="I5" t="s">
        <v>197</v>
      </c>
      <c r="J5" t="s">
        <v>3</v>
      </c>
      <c r="K5" t="s">
        <v>198</v>
      </c>
      <c r="L5">
        <v>1369</v>
      </c>
      <c r="N5">
        <v>1013</v>
      </c>
      <c r="O5" t="s">
        <v>199</v>
      </c>
      <c r="P5" t="s">
        <v>199</v>
      </c>
      <c r="Q5">
        <v>1</v>
      </c>
      <c r="W5">
        <v>0</v>
      </c>
      <c r="X5">
        <v>-2121307746</v>
      </c>
      <c r="Y5">
        <f>AT5</f>
        <v>1</v>
      </c>
      <c r="AA5">
        <v>0</v>
      </c>
      <c r="AB5">
        <v>0</v>
      </c>
      <c r="AC5">
        <v>0</v>
      </c>
      <c r="AD5">
        <v>486.55</v>
      </c>
      <c r="AE5">
        <v>0</v>
      </c>
      <c r="AF5">
        <v>0</v>
      </c>
      <c r="AG5">
        <v>0</v>
      </c>
      <c r="AH5">
        <v>320.10000000000002</v>
      </c>
      <c r="AI5">
        <v>1</v>
      </c>
      <c r="AJ5">
        <v>1</v>
      </c>
      <c r="AK5">
        <v>1</v>
      </c>
      <c r="AL5">
        <v>1.52</v>
      </c>
      <c r="AM5">
        <v>4</v>
      </c>
      <c r="AN5">
        <v>0</v>
      </c>
      <c r="AO5">
        <v>1</v>
      </c>
      <c r="AP5">
        <v>1</v>
      </c>
      <c r="AQ5">
        <v>0</v>
      </c>
      <c r="AR5">
        <v>0</v>
      </c>
      <c r="AS5" t="s">
        <v>3</v>
      </c>
      <c r="AT5">
        <v>1</v>
      </c>
      <c r="AU5" t="s">
        <v>3</v>
      </c>
      <c r="AV5">
        <v>1</v>
      </c>
      <c r="AW5">
        <v>2</v>
      </c>
      <c r="AX5">
        <v>350580538</v>
      </c>
      <c r="AY5">
        <v>1</v>
      </c>
      <c r="AZ5">
        <v>0</v>
      </c>
      <c r="BA5">
        <v>5</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CU5">
        <f>ROUND(AT5*Source!I66*AH5*AL5,2)</f>
        <v>486.55</v>
      </c>
      <c r="CV5">
        <f>ROUND(Y5*Source!I66,7)</f>
        <v>1</v>
      </c>
      <c r="CW5">
        <v>0</v>
      </c>
      <c r="CX5">
        <f>ROUND(Y5*Source!I66,7)</f>
        <v>1</v>
      </c>
      <c r="CY5">
        <f>AD5</f>
        <v>486.55</v>
      </c>
      <c r="CZ5">
        <f>AH5</f>
        <v>320.10000000000002</v>
      </c>
      <c r="DA5">
        <f>AL5</f>
        <v>1.52</v>
      </c>
      <c r="DB5">
        <f>ROUND((ROUND(AT5*CZ5,2)*ROUND(0.7287,7)),6)</f>
        <v>233.25686999999999</v>
      </c>
      <c r="DC5">
        <f>ROUND(ROUND(AT5*AG5,2),6)</f>
        <v>0</v>
      </c>
      <c r="DD5" t="s">
        <v>21</v>
      </c>
      <c r="DE5" t="s">
        <v>3</v>
      </c>
      <c r="DF5">
        <f>ROUND((ROUND(AE5,2)*ROUND(0.7287,7))*CX5,2)</f>
        <v>0</v>
      </c>
      <c r="DG5">
        <f>ROUND((ROUND(AF5,2)*ROUND(0.7287,7))*CX5,2)</f>
        <v>0</v>
      </c>
      <c r="DH5">
        <f t="shared" si="0"/>
        <v>0</v>
      </c>
      <c r="DI5">
        <f>ROUND((ROUND(AH5*AL5,2)*ROUND(0.7287,7))*CX5,2)</f>
        <v>354.55</v>
      </c>
      <c r="DJ5">
        <f>DI5</f>
        <v>354.55</v>
      </c>
      <c r="DK5">
        <v>0</v>
      </c>
      <c r="DL5" t="s">
        <v>3</v>
      </c>
      <c r="DM5">
        <v>0</v>
      </c>
      <c r="DN5" t="s">
        <v>3</v>
      </c>
      <c r="DO5">
        <v>0</v>
      </c>
    </row>
    <row r="6" spans="1:119" x14ac:dyDescent="0.25">
      <c r="A6">
        <f>ROW(Source!A67)</f>
        <v>67</v>
      </c>
      <c r="B6">
        <v>350580288</v>
      </c>
      <c r="C6">
        <v>350580539</v>
      </c>
      <c r="D6">
        <v>140414047</v>
      </c>
      <c r="E6">
        <v>1</v>
      </c>
      <c r="F6">
        <v>1</v>
      </c>
      <c r="G6">
        <v>1</v>
      </c>
      <c r="H6">
        <v>1</v>
      </c>
      <c r="I6" t="s">
        <v>197</v>
      </c>
      <c r="J6" t="s">
        <v>3</v>
      </c>
      <c r="K6" t="s">
        <v>198</v>
      </c>
      <c r="L6">
        <v>1369</v>
      </c>
      <c r="N6">
        <v>1013</v>
      </c>
      <c r="O6" t="s">
        <v>199</v>
      </c>
      <c r="P6" t="s">
        <v>199</v>
      </c>
      <c r="Q6">
        <v>1</v>
      </c>
      <c r="W6">
        <v>0</v>
      </c>
      <c r="X6">
        <v>-2121307746</v>
      </c>
      <c r="Y6">
        <f>AT6</f>
        <v>1</v>
      </c>
      <c r="AA6">
        <v>0</v>
      </c>
      <c r="AB6">
        <v>0</v>
      </c>
      <c r="AC6">
        <v>0</v>
      </c>
      <c r="AD6">
        <v>486.55</v>
      </c>
      <c r="AE6">
        <v>0</v>
      </c>
      <c r="AF6">
        <v>0</v>
      </c>
      <c r="AG6">
        <v>0</v>
      </c>
      <c r="AH6">
        <v>320.10000000000002</v>
      </c>
      <c r="AI6">
        <v>1</v>
      </c>
      <c r="AJ6">
        <v>1</v>
      </c>
      <c r="AK6">
        <v>1</v>
      </c>
      <c r="AL6">
        <v>1.52</v>
      </c>
      <c r="AM6">
        <v>4</v>
      </c>
      <c r="AN6">
        <v>0</v>
      </c>
      <c r="AO6">
        <v>1</v>
      </c>
      <c r="AP6">
        <v>1</v>
      </c>
      <c r="AQ6">
        <v>0</v>
      </c>
      <c r="AR6">
        <v>0</v>
      </c>
      <c r="AS6" t="s">
        <v>3</v>
      </c>
      <c r="AT6">
        <v>1</v>
      </c>
      <c r="AU6" t="s">
        <v>3</v>
      </c>
      <c r="AV6">
        <v>1</v>
      </c>
      <c r="AW6">
        <v>2</v>
      </c>
      <c r="AX6">
        <v>350580541</v>
      </c>
      <c r="AY6">
        <v>1</v>
      </c>
      <c r="AZ6">
        <v>0</v>
      </c>
      <c r="BA6">
        <v>6</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CU6">
        <f>ROUND(AT6*Source!I67*AH6*AL6,2)</f>
        <v>486.55</v>
      </c>
      <c r="CV6">
        <f>ROUND(Y6*Source!I67,7)</f>
        <v>1</v>
      </c>
      <c r="CW6">
        <v>0</v>
      </c>
      <c r="CX6">
        <f>ROUND(Y6*Source!I67,7)</f>
        <v>1</v>
      </c>
      <c r="CY6">
        <f>AD6</f>
        <v>486.55</v>
      </c>
      <c r="CZ6">
        <f>AH6</f>
        <v>320.10000000000002</v>
      </c>
      <c r="DA6">
        <f>AL6</f>
        <v>1.52</v>
      </c>
      <c r="DB6">
        <f>ROUND((ROUND(AT6*CZ6,2)*ROUND(0.7287,7)),6)</f>
        <v>233.25686999999999</v>
      </c>
      <c r="DC6">
        <f>ROUND(ROUND(AT6*AG6,2),6)</f>
        <v>0</v>
      </c>
      <c r="DD6" t="s">
        <v>21</v>
      </c>
      <c r="DE6" t="s">
        <v>3</v>
      </c>
      <c r="DF6">
        <f>ROUND((ROUND(AE6,2)*ROUND(0.7287,7))*CX6,2)</f>
        <v>0</v>
      </c>
      <c r="DG6">
        <f>ROUND((ROUND(AF6,2)*ROUND(0.7287,7))*CX6,2)</f>
        <v>0</v>
      </c>
      <c r="DH6">
        <f t="shared" si="0"/>
        <v>0</v>
      </c>
      <c r="DI6">
        <f>ROUND((ROUND(AH6*AL6,2)*ROUND(0.7287,7))*CX6,2)</f>
        <v>354.55</v>
      </c>
      <c r="DJ6">
        <f>DI6</f>
        <v>354.55</v>
      </c>
      <c r="DK6">
        <v>0</v>
      </c>
      <c r="DL6" t="s">
        <v>3</v>
      </c>
      <c r="DM6">
        <v>0</v>
      </c>
      <c r="DN6" t="s">
        <v>3</v>
      </c>
      <c r="DO6">
        <v>0</v>
      </c>
    </row>
    <row r="7" spans="1:119" x14ac:dyDescent="0.25">
      <c r="A7">
        <f>ROW(Source!A68)</f>
        <v>68</v>
      </c>
      <c r="B7">
        <v>350580288</v>
      </c>
      <c r="C7">
        <v>350580542</v>
      </c>
      <c r="D7">
        <v>140414047</v>
      </c>
      <c r="E7">
        <v>1</v>
      </c>
      <c r="F7">
        <v>1</v>
      </c>
      <c r="G7">
        <v>1</v>
      </c>
      <c r="H7">
        <v>1</v>
      </c>
      <c r="I7" t="s">
        <v>197</v>
      </c>
      <c r="J7" t="s">
        <v>3</v>
      </c>
      <c r="K7" t="s">
        <v>198</v>
      </c>
      <c r="L7">
        <v>1369</v>
      </c>
      <c r="N7">
        <v>1013</v>
      </c>
      <c r="O7" t="s">
        <v>199</v>
      </c>
      <c r="P7" t="s">
        <v>199</v>
      </c>
      <c r="Q7">
        <v>1</v>
      </c>
      <c r="W7">
        <v>0</v>
      </c>
      <c r="X7">
        <v>-2121307746</v>
      </c>
      <c r="Y7">
        <f>AT7</f>
        <v>2</v>
      </c>
      <c r="AA7">
        <v>0</v>
      </c>
      <c r="AB7">
        <v>0</v>
      </c>
      <c r="AC7">
        <v>0</v>
      </c>
      <c r="AD7">
        <v>486.55</v>
      </c>
      <c r="AE7">
        <v>0</v>
      </c>
      <c r="AF7">
        <v>0</v>
      </c>
      <c r="AG7">
        <v>0</v>
      </c>
      <c r="AH7">
        <v>320.10000000000002</v>
      </c>
      <c r="AI7">
        <v>1</v>
      </c>
      <c r="AJ7">
        <v>1</v>
      </c>
      <c r="AK7">
        <v>1</v>
      </c>
      <c r="AL7">
        <v>1.52</v>
      </c>
      <c r="AM7">
        <v>4</v>
      </c>
      <c r="AN7">
        <v>0</v>
      </c>
      <c r="AO7">
        <v>1</v>
      </c>
      <c r="AP7">
        <v>1</v>
      </c>
      <c r="AQ7">
        <v>0</v>
      </c>
      <c r="AR7">
        <v>0</v>
      </c>
      <c r="AS7" t="s">
        <v>3</v>
      </c>
      <c r="AT7">
        <v>2</v>
      </c>
      <c r="AU7" t="s">
        <v>3</v>
      </c>
      <c r="AV7">
        <v>1</v>
      </c>
      <c r="AW7">
        <v>2</v>
      </c>
      <c r="AX7">
        <v>350580544</v>
      </c>
      <c r="AY7">
        <v>1</v>
      </c>
      <c r="AZ7">
        <v>0</v>
      </c>
      <c r="BA7">
        <v>7</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CU7">
        <f>ROUND(AT7*Source!I68*AH7*AL7,2)</f>
        <v>973.1</v>
      </c>
      <c r="CV7">
        <f>ROUND(Y7*Source!I68,7)</f>
        <v>2</v>
      </c>
      <c r="CW7">
        <v>0</v>
      </c>
      <c r="CX7">
        <f>ROUND(Y7*Source!I68,7)</f>
        <v>2</v>
      </c>
      <c r="CY7">
        <f>AD7</f>
        <v>486.55</v>
      </c>
      <c r="CZ7">
        <f>AH7</f>
        <v>320.10000000000002</v>
      </c>
      <c r="DA7">
        <f>AL7</f>
        <v>1.52</v>
      </c>
      <c r="DB7">
        <f>ROUND((ROUND(AT7*CZ7,2)*ROUND(0.7287,7)),6)</f>
        <v>466.51373999999998</v>
      </c>
      <c r="DC7">
        <f>ROUND(ROUND(AT7*AG7,2),6)</f>
        <v>0</v>
      </c>
      <c r="DD7" t="s">
        <v>21</v>
      </c>
      <c r="DE7" t="s">
        <v>3</v>
      </c>
      <c r="DF7">
        <f>ROUND((ROUND(AE7,2)*ROUND(0.7287,7))*CX7,2)</f>
        <v>0</v>
      </c>
      <c r="DG7">
        <f>ROUND((ROUND(AF7,2)*ROUND(0.7287,7))*CX7,2)</f>
        <v>0</v>
      </c>
      <c r="DH7">
        <f t="shared" si="0"/>
        <v>0</v>
      </c>
      <c r="DI7">
        <f>ROUND((ROUND(AH7*AL7,2)*ROUND(0.7287,7))*CX7,2)</f>
        <v>709.1</v>
      </c>
      <c r="DJ7">
        <f>DI7</f>
        <v>709.1</v>
      </c>
      <c r="DK7">
        <v>0</v>
      </c>
      <c r="DL7" t="s">
        <v>3</v>
      </c>
      <c r="DM7">
        <v>0</v>
      </c>
      <c r="DN7" t="s">
        <v>3</v>
      </c>
      <c r="DO7">
        <v>0</v>
      </c>
    </row>
    <row r="8" spans="1:119" x14ac:dyDescent="0.25">
      <c r="A8">
        <f>ROW(Source!A69)</f>
        <v>69</v>
      </c>
      <c r="B8">
        <v>350580288</v>
      </c>
      <c r="C8">
        <v>350580545</v>
      </c>
      <c r="D8">
        <v>140414047</v>
      </c>
      <c r="E8">
        <v>1</v>
      </c>
      <c r="F8">
        <v>1</v>
      </c>
      <c r="G8">
        <v>1</v>
      </c>
      <c r="H8">
        <v>1</v>
      </c>
      <c r="I8" t="s">
        <v>197</v>
      </c>
      <c r="J8" t="s">
        <v>3</v>
      </c>
      <c r="K8" t="s">
        <v>198</v>
      </c>
      <c r="L8">
        <v>1369</v>
      </c>
      <c r="N8">
        <v>1013</v>
      </c>
      <c r="O8" t="s">
        <v>199</v>
      </c>
      <c r="P8" t="s">
        <v>199</v>
      </c>
      <c r="Q8">
        <v>1</v>
      </c>
      <c r="W8">
        <v>0</v>
      </c>
      <c r="X8">
        <v>-2121307746</v>
      </c>
      <c r="Y8">
        <f>AT8</f>
        <v>3</v>
      </c>
      <c r="AA8">
        <v>0</v>
      </c>
      <c r="AB8">
        <v>0</v>
      </c>
      <c r="AC8">
        <v>0</v>
      </c>
      <c r="AD8">
        <v>486.55</v>
      </c>
      <c r="AE8">
        <v>0</v>
      </c>
      <c r="AF8">
        <v>0</v>
      </c>
      <c r="AG8">
        <v>0</v>
      </c>
      <c r="AH8">
        <v>320.10000000000002</v>
      </c>
      <c r="AI8">
        <v>1</v>
      </c>
      <c r="AJ8">
        <v>1</v>
      </c>
      <c r="AK8">
        <v>1</v>
      </c>
      <c r="AL8">
        <v>1.52</v>
      </c>
      <c r="AM8">
        <v>4</v>
      </c>
      <c r="AN8">
        <v>0</v>
      </c>
      <c r="AO8">
        <v>1</v>
      </c>
      <c r="AP8">
        <v>1</v>
      </c>
      <c r="AQ8">
        <v>0</v>
      </c>
      <c r="AR8">
        <v>0</v>
      </c>
      <c r="AS8" t="s">
        <v>3</v>
      </c>
      <c r="AT8">
        <v>3</v>
      </c>
      <c r="AU8" t="s">
        <v>3</v>
      </c>
      <c r="AV8">
        <v>1</v>
      </c>
      <c r="AW8">
        <v>2</v>
      </c>
      <c r="AX8">
        <v>350580547</v>
      </c>
      <c r="AY8">
        <v>1</v>
      </c>
      <c r="AZ8">
        <v>0</v>
      </c>
      <c r="BA8">
        <v>8</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CU8">
        <f>ROUND(AT8*Source!I69*AH8*AL8,2)</f>
        <v>1459.66</v>
      </c>
      <c r="CV8">
        <f>ROUND(Y8*Source!I69,7)</f>
        <v>3</v>
      </c>
      <c r="CW8">
        <v>0</v>
      </c>
      <c r="CX8">
        <f>ROUND(Y8*Source!I69,7)</f>
        <v>3</v>
      </c>
      <c r="CY8">
        <f>AD8</f>
        <v>486.55</v>
      </c>
      <c r="CZ8">
        <f>AH8</f>
        <v>320.10000000000002</v>
      </c>
      <c r="DA8">
        <f>AL8</f>
        <v>1.52</v>
      </c>
      <c r="DB8">
        <f>ROUND((ROUND(AT8*CZ8,2)*ROUND(0.7287,7)),6)</f>
        <v>699.77061000000003</v>
      </c>
      <c r="DC8">
        <f>ROUND(ROUND(AT8*AG8,2),6)</f>
        <v>0</v>
      </c>
      <c r="DD8" t="s">
        <v>21</v>
      </c>
      <c r="DE8" t="s">
        <v>3</v>
      </c>
      <c r="DF8">
        <f>ROUND((ROUND(AE8,2)*ROUND(0.7287,7))*CX8,2)</f>
        <v>0</v>
      </c>
      <c r="DG8">
        <f>ROUND((ROUND(AF8,2)*ROUND(0.7287,7))*CX8,2)</f>
        <v>0</v>
      </c>
      <c r="DH8">
        <f t="shared" si="0"/>
        <v>0</v>
      </c>
      <c r="DI8">
        <f>ROUND((ROUND(AH8*AL8,2)*ROUND(0.7287,7))*CX8,2)</f>
        <v>1063.6500000000001</v>
      </c>
      <c r="DJ8">
        <f>DI8</f>
        <v>1063.6500000000001</v>
      </c>
      <c r="DK8">
        <v>0</v>
      </c>
      <c r="DL8" t="s">
        <v>3</v>
      </c>
      <c r="DM8">
        <v>0</v>
      </c>
      <c r="DN8" t="s">
        <v>3</v>
      </c>
      <c r="DO8">
        <v>0</v>
      </c>
    </row>
    <row r="9" spans="1:119" x14ac:dyDescent="0.25">
      <c r="A9">
        <f>ROW(Source!A105)</f>
        <v>105</v>
      </c>
      <c r="B9">
        <v>350580288</v>
      </c>
      <c r="C9">
        <v>350580548</v>
      </c>
      <c r="D9">
        <v>140414047</v>
      </c>
      <c r="E9">
        <v>1</v>
      </c>
      <c r="F9">
        <v>1</v>
      </c>
      <c r="G9">
        <v>1</v>
      </c>
      <c r="H9">
        <v>1</v>
      </c>
      <c r="I9" t="s">
        <v>197</v>
      </c>
      <c r="J9" t="s">
        <v>3</v>
      </c>
      <c r="K9" t="s">
        <v>198</v>
      </c>
      <c r="L9">
        <v>1369</v>
      </c>
      <c r="N9">
        <v>1013</v>
      </c>
      <c r="O9" t="s">
        <v>199</v>
      </c>
      <c r="P9" t="s">
        <v>199</v>
      </c>
      <c r="Q9">
        <v>1</v>
      </c>
      <c r="W9">
        <v>0</v>
      </c>
      <c r="X9">
        <v>-2121307746</v>
      </c>
      <c r="Y9">
        <f>AT9</f>
        <v>1</v>
      </c>
      <c r="AA9">
        <v>0</v>
      </c>
      <c r="AB9">
        <v>0</v>
      </c>
      <c r="AC9">
        <v>0</v>
      </c>
      <c r="AD9">
        <v>486.55</v>
      </c>
      <c r="AE9">
        <v>0</v>
      </c>
      <c r="AF9">
        <v>0</v>
      </c>
      <c r="AG9">
        <v>0</v>
      </c>
      <c r="AH9">
        <v>320.10000000000002</v>
      </c>
      <c r="AI9">
        <v>1</v>
      </c>
      <c r="AJ9">
        <v>1</v>
      </c>
      <c r="AK9">
        <v>1</v>
      </c>
      <c r="AL9">
        <v>1.52</v>
      </c>
      <c r="AM9">
        <v>4</v>
      </c>
      <c r="AN9">
        <v>0</v>
      </c>
      <c r="AO9">
        <v>1</v>
      </c>
      <c r="AP9">
        <v>1</v>
      </c>
      <c r="AQ9">
        <v>0</v>
      </c>
      <c r="AR9">
        <v>0</v>
      </c>
      <c r="AS9" t="s">
        <v>3</v>
      </c>
      <c r="AT9">
        <v>1</v>
      </c>
      <c r="AU9" t="s">
        <v>3</v>
      </c>
      <c r="AV9">
        <v>1</v>
      </c>
      <c r="AW9">
        <v>2</v>
      </c>
      <c r="AX9">
        <v>350580551</v>
      </c>
      <c r="AY9">
        <v>1</v>
      </c>
      <c r="AZ9">
        <v>0</v>
      </c>
      <c r="BA9">
        <v>9</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CU9">
        <f>ROUND(AT9*Source!I105*AH9*AL9,2)</f>
        <v>486.55</v>
      </c>
      <c r="CV9">
        <f>ROUND(Y9*Source!I105,7)</f>
        <v>1</v>
      </c>
      <c r="CW9">
        <v>0</v>
      </c>
      <c r="CX9">
        <f>ROUND(Y9*Source!I105,7)</f>
        <v>1</v>
      </c>
      <c r="CY9">
        <f>AD9</f>
        <v>486.55</v>
      </c>
      <c r="CZ9">
        <f>AH9</f>
        <v>320.10000000000002</v>
      </c>
      <c r="DA9">
        <f>AL9</f>
        <v>1.52</v>
      </c>
      <c r="DB9">
        <f>ROUND((ROUND(AT9*CZ9,2)*ROUND(0.7287,7)),6)</f>
        <v>233.25686999999999</v>
      </c>
      <c r="DC9">
        <f>ROUND(ROUND(AT9*AG9,2),6)</f>
        <v>0</v>
      </c>
      <c r="DD9" t="s">
        <v>21</v>
      </c>
      <c r="DE9" t="s">
        <v>3</v>
      </c>
      <c r="DF9">
        <f>ROUND((ROUND(AE9,2)*ROUND(0.7287,7))*CX9,2)</f>
        <v>0</v>
      </c>
      <c r="DG9">
        <f>ROUND((ROUND(AF9,2)*ROUND(0.7287,7))*CX9,2)</f>
        <v>0</v>
      </c>
      <c r="DH9">
        <f t="shared" si="0"/>
        <v>0</v>
      </c>
      <c r="DI9">
        <f>ROUND((ROUND(AH9*AL9,2)*ROUND(0.7287,7))*CX9,2)</f>
        <v>354.55</v>
      </c>
      <c r="DJ9">
        <f>DI9</f>
        <v>354.55</v>
      </c>
      <c r="DK9">
        <v>0</v>
      </c>
      <c r="DL9" t="s">
        <v>3</v>
      </c>
      <c r="DM9">
        <v>0</v>
      </c>
      <c r="DN9" t="s">
        <v>3</v>
      </c>
      <c r="DO9">
        <v>0</v>
      </c>
    </row>
    <row r="10" spans="1:119" x14ac:dyDescent="0.25">
      <c r="A10">
        <f>ROW(Source!A105)</f>
        <v>105</v>
      </c>
      <c r="B10">
        <v>350580288</v>
      </c>
      <c r="C10">
        <v>350580548</v>
      </c>
      <c r="D10">
        <v>140371753</v>
      </c>
      <c r="E10">
        <v>1</v>
      </c>
      <c r="F10">
        <v>1</v>
      </c>
      <c r="G10">
        <v>1</v>
      </c>
      <c r="H10">
        <v>3</v>
      </c>
      <c r="I10" t="s">
        <v>206</v>
      </c>
      <c r="J10" t="s">
        <v>207</v>
      </c>
      <c r="K10" t="s">
        <v>208</v>
      </c>
      <c r="L10">
        <v>1346</v>
      </c>
      <c r="N10">
        <v>1009</v>
      </c>
      <c r="O10" t="s">
        <v>209</v>
      </c>
      <c r="P10" t="s">
        <v>209</v>
      </c>
      <c r="Q10">
        <v>1</v>
      </c>
      <c r="W10">
        <v>0</v>
      </c>
      <c r="X10">
        <v>-684192935</v>
      </c>
      <c r="Y10">
        <f>(AT10*ROUND(0,7))</f>
        <v>0</v>
      </c>
      <c r="AA10">
        <v>47.5</v>
      </c>
      <c r="AB10">
        <v>0</v>
      </c>
      <c r="AC10">
        <v>0</v>
      </c>
      <c r="AD10">
        <v>0</v>
      </c>
      <c r="AE10">
        <v>47.5</v>
      </c>
      <c r="AF10">
        <v>0</v>
      </c>
      <c r="AG10">
        <v>0</v>
      </c>
      <c r="AH10">
        <v>0</v>
      </c>
      <c r="AI10">
        <v>1</v>
      </c>
      <c r="AJ10">
        <v>1</v>
      </c>
      <c r="AK10">
        <v>1</v>
      </c>
      <c r="AL10">
        <v>1</v>
      </c>
      <c r="AM10">
        <v>4</v>
      </c>
      <c r="AN10">
        <v>0</v>
      </c>
      <c r="AO10">
        <v>1</v>
      </c>
      <c r="AP10">
        <v>1</v>
      </c>
      <c r="AQ10">
        <v>0</v>
      </c>
      <c r="AR10">
        <v>0</v>
      </c>
      <c r="AS10" t="s">
        <v>3</v>
      </c>
      <c r="AT10">
        <v>0.1</v>
      </c>
      <c r="AU10" t="s">
        <v>20</v>
      </c>
      <c r="AV10">
        <v>0</v>
      </c>
      <c r="AW10">
        <v>2</v>
      </c>
      <c r="AX10">
        <v>350580552</v>
      </c>
      <c r="AY10">
        <v>1</v>
      </c>
      <c r="AZ10">
        <v>0</v>
      </c>
      <c r="BA10">
        <v>10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CV10">
        <v>0</v>
      </c>
      <c r="CW10">
        <v>0</v>
      </c>
      <c r="CX10">
        <f>ROUND(Y10*Source!I105,7)</f>
        <v>0</v>
      </c>
      <c r="CY10">
        <f>AA10</f>
        <v>47.5</v>
      </c>
      <c r="CZ10">
        <f>AE10</f>
        <v>47.5</v>
      </c>
      <c r="DA10">
        <f>AI10</f>
        <v>1</v>
      </c>
      <c r="DB10">
        <f>ROUND((ROUND(AT10*CZ10,2)*ROUND(0,7)),6)</f>
        <v>0</v>
      </c>
      <c r="DC10">
        <f>ROUND((ROUND(AT10*AG10,2)*ROUND(0,7)),6)</f>
        <v>0</v>
      </c>
      <c r="DD10" t="s">
        <v>3</v>
      </c>
      <c r="DE10" t="s">
        <v>3</v>
      </c>
      <c r="DF10">
        <f>ROUND(ROUND(AE10,2)*CX10,2)</f>
        <v>0</v>
      </c>
      <c r="DG10">
        <f>ROUND(ROUND(AF10,2)*CX10,2)</f>
        <v>0</v>
      </c>
      <c r="DH10">
        <f t="shared" si="0"/>
        <v>0</v>
      </c>
      <c r="DI10">
        <f>ROUND(ROUND(AH10,2)*CX10,2)</f>
        <v>0</v>
      </c>
      <c r="DJ10">
        <f>DF10</f>
        <v>0</v>
      </c>
      <c r="DK10">
        <v>0</v>
      </c>
      <c r="DL10" t="s">
        <v>3</v>
      </c>
      <c r="DM10">
        <v>0</v>
      </c>
      <c r="DN10" t="s">
        <v>3</v>
      </c>
      <c r="DO10">
        <v>0</v>
      </c>
    </row>
    <row r="11" spans="1:119" x14ac:dyDescent="0.25">
      <c r="A11">
        <f>ROW(Source!A106)</f>
        <v>106</v>
      </c>
      <c r="B11">
        <v>350580288</v>
      </c>
      <c r="C11">
        <v>350580553</v>
      </c>
      <c r="D11">
        <v>140414047</v>
      </c>
      <c r="E11">
        <v>1</v>
      </c>
      <c r="F11">
        <v>1</v>
      </c>
      <c r="G11">
        <v>1</v>
      </c>
      <c r="H11">
        <v>1</v>
      </c>
      <c r="I11" t="s">
        <v>197</v>
      </c>
      <c r="J11" t="s">
        <v>3</v>
      </c>
      <c r="K11" t="s">
        <v>198</v>
      </c>
      <c r="L11">
        <v>1369</v>
      </c>
      <c r="N11">
        <v>1013</v>
      </c>
      <c r="O11" t="s">
        <v>199</v>
      </c>
      <c r="P11" t="s">
        <v>199</v>
      </c>
      <c r="Q11">
        <v>1</v>
      </c>
      <c r="W11">
        <v>0</v>
      </c>
      <c r="X11">
        <v>-2121307746</v>
      </c>
      <c r="Y11">
        <f>AT11</f>
        <v>1</v>
      </c>
      <c r="AA11">
        <v>0</v>
      </c>
      <c r="AB11">
        <v>0</v>
      </c>
      <c r="AC11">
        <v>0</v>
      </c>
      <c r="AD11">
        <v>486.55</v>
      </c>
      <c r="AE11">
        <v>0</v>
      </c>
      <c r="AF11">
        <v>0</v>
      </c>
      <c r="AG11">
        <v>0</v>
      </c>
      <c r="AH11">
        <v>320.10000000000002</v>
      </c>
      <c r="AI11">
        <v>1</v>
      </c>
      <c r="AJ11">
        <v>1</v>
      </c>
      <c r="AK11">
        <v>1</v>
      </c>
      <c r="AL11">
        <v>1.52</v>
      </c>
      <c r="AM11">
        <v>4</v>
      </c>
      <c r="AN11">
        <v>0</v>
      </c>
      <c r="AO11">
        <v>1</v>
      </c>
      <c r="AP11">
        <v>1</v>
      </c>
      <c r="AQ11">
        <v>0</v>
      </c>
      <c r="AR11">
        <v>0</v>
      </c>
      <c r="AS11" t="s">
        <v>3</v>
      </c>
      <c r="AT11">
        <v>1</v>
      </c>
      <c r="AU11" t="s">
        <v>3</v>
      </c>
      <c r="AV11">
        <v>1</v>
      </c>
      <c r="AW11">
        <v>2</v>
      </c>
      <c r="AX11">
        <v>350580555</v>
      </c>
      <c r="AY11">
        <v>1</v>
      </c>
      <c r="AZ11">
        <v>0</v>
      </c>
      <c r="BA11">
        <v>11</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CU11">
        <f>ROUND(AT11*Source!I106*AH11*AL11,2)</f>
        <v>486.55</v>
      </c>
      <c r="CV11">
        <f>ROUND(Y11*Source!I106,7)</f>
        <v>1</v>
      </c>
      <c r="CW11">
        <v>0</v>
      </c>
      <c r="CX11">
        <f>ROUND(Y11*Source!I106,7)</f>
        <v>1</v>
      </c>
      <c r="CY11">
        <f>AD11</f>
        <v>486.55</v>
      </c>
      <c r="CZ11">
        <f>AH11</f>
        <v>320.10000000000002</v>
      </c>
      <c r="DA11">
        <f>AL11</f>
        <v>1.52</v>
      </c>
      <c r="DB11">
        <f>ROUND((ROUND(AT11*CZ11,2)*ROUND(0.7287,7)),6)</f>
        <v>233.25686999999999</v>
      </c>
      <c r="DC11">
        <f>ROUND(ROUND(AT11*AG11,2),6)</f>
        <v>0</v>
      </c>
      <c r="DD11" t="s">
        <v>21</v>
      </c>
      <c r="DE11" t="s">
        <v>3</v>
      </c>
      <c r="DF11">
        <f>ROUND((ROUND(AE11,2)*ROUND(0.7287,7))*CX11,2)</f>
        <v>0</v>
      </c>
      <c r="DG11">
        <f>ROUND((ROUND(AF11,2)*ROUND(0.7287,7))*CX11,2)</f>
        <v>0</v>
      </c>
      <c r="DH11">
        <f t="shared" si="0"/>
        <v>0</v>
      </c>
      <c r="DI11">
        <f>ROUND((ROUND(AH11*AL11,2)*ROUND(0.7287,7))*CX11,2)</f>
        <v>354.55</v>
      </c>
      <c r="DJ11">
        <f>DI11</f>
        <v>354.55</v>
      </c>
      <c r="DK11">
        <v>0</v>
      </c>
      <c r="DL11" t="s">
        <v>3</v>
      </c>
      <c r="DM11">
        <v>0</v>
      </c>
      <c r="DN11" t="s">
        <v>3</v>
      </c>
      <c r="DO11">
        <v>0</v>
      </c>
    </row>
    <row r="12" spans="1:119" x14ac:dyDescent="0.25">
      <c r="A12">
        <f>ROW(Source!A107)</f>
        <v>107</v>
      </c>
      <c r="B12">
        <v>350580288</v>
      </c>
      <c r="C12">
        <v>350580556</v>
      </c>
      <c r="D12">
        <v>140414047</v>
      </c>
      <c r="E12">
        <v>1</v>
      </c>
      <c r="F12">
        <v>1</v>
      </c>
      <c r="G12">
        <v>1</v>
      </c>
      <c r="H12">
        <v>1</v>
      </c>
      <c r="I12" t="s">
        <v>197</v>
      </c>
      <c r="J12" t="s">
        <v>3</v>
      </c>
      <c r="K12" t="s">
        <v>198</v>
      </c>
      <c r="L12">
        <v>1369</v>
      </c>
      <c r="N12">
        <v>1013</v>
      </c>
      <c r="O12" t="s">
        <v>199</v>
      </c>
      <c r="P12" t="s">
        <v>199</v>
      </c>
      <c r="Q12">
        <v>1</v>
      </c>
      <c r="W12">
        <v>0</v>
      </c>
      <c r="X12">
        <v>-2121307746</v>
      </c>
      <c r="Y12">
        <f>AT12</f>
        <v>1</v>
      </c>
      <c r="AA12">
        <v>0</v>
      </c>
      <c r="AB12">
        <v>0</v>
      </c>
      <c r="AC12">
        <v>0</v>
      </c>
      <c r="AD12">
        <v>486.55</v>
      </c>
      <c r="AE12">
        <v>0</v>
      </c>
      <c r="AF12">
        <v>0</v>
      </c>
      <c r="AG12">
        <v>0</v>
      </c>
      <c r="AH12">
        <v>320.10000000000002</v>
      </c>
      <c r="AI12">
        <v>1</v>
      </c>
      <c r="AJ12">
        <v>1</v>
      </c>
      <c r="AK12">
        <v>1</v>
      </c>
      <c r="AL12">
        <v>1.52</v>
      </c>
      <c r="AM12">
        <v>4</v>
      </c>
      <c r="AN12">
        <v>0</v>
      </c>
      <c r="AO12">
        <v>1</v>
      </c>
      <c r="AP12">
        <v>1</v>
      </c>
      <c r="AQ12">
        <v>0</v>
      </c>
      <c r="AR12">
        <v>0</v>
      </c>
      <c r="AS12" t="s">
        <v>3</v>
      </c>
      <c r="AT12">
        <v>1</v>
      </c>
      <c r="AU12" t="s">
        <v>3</v>
      </c>
      <c r="AV12">
        <v>1</v>
      </c>
      <c r="AW12">
        <v>2</v>
      </c>
      <c r="AX12">
        <v>350580558</v>
      </c>
      <c r="AY12">
        <v>1</v>
      </c>
      <c r="AZ12">
        <v>0</v>
      </c>
      <c r="BA12">
        <v>12</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CU12">
        <f>ROUND(AT12*Source!I107*AH12*AL12,2)</f>
        <v>486.55</v>
      </c>
      <c r="CV12">
        <f>ROUND(Y12*Source!I107,7)</f>
        <v>1</v>
      </c>
      <c r="CW12">
        <v>0</v>
      </c>
      <c r="CX12">
        <f>ROUND(Y12*Source!I107,7)</f>
        <v>1</v>
      </c>
      <c r="CY12">
        <f>AD12</f>
        <v>486.55</v>
      </c>
      <c r="CZ12">
        <f>AH12</f>
        <v>320.10000000000002</v>
      </c>
      <c r="DA12">
        <f>AL12</f>
        <v>1.52</v>
      </c>
      <c r="DB12">
        <f>ROUND((ROUND(AT12*CZ12,2)*ROUND(0.7287,7)),6)</f>
        <v>233.25686999999999</v>
      </c>
      <c r="DC12">
        <f>ROUND(ROUND(AT12*AG12,2),6)</f>
        <v>0</v>
      </c>
      <c r="DD12" t="s">
        <v>21</v>
      </c>
      <c r="DE12" t="s">
        <v>3</v>
      </c>
      <c r="DF12">
        <f>ROUND((ROUND(AE12,2)*ROUND(0.7287,7))*CX12,2)</f>
        <v>0</v>
      </c>
      <c r="DG12">
        <f>ROUND((ROUND(AF12,2)*ROUND(0.7287,7))*CX12,2)</f>
        <v>0</v>
      </c>
      <c r="DH12">
        <f t="shared" si="0"/>
        <v>0</v>
      </c>
      <c r="DI12">
        <f>ROUND((ROUND(AH12*AL12,2)*ROUND(0.7287,7))*CX12,2)</f>
        <v>354.55</v>
      </c>
      <c r="DJ12">
        <f>DI12</f>
        <v>354.55</v>
      </c>
      <c r="DK12">
        <v>0</v>
      </c>
      <c r="DL12" t="s">
        <v>3</v>
      </c>
      <c r="DM12">
        <v>0</v>
      </c>
      <c r="DN12" t="s">
        <v>3</v>
      </c>
      <c r="DO12">
        <v>0</v>
      </c>
    </row>
  </sheetData>
  <printOptions gridLines="1"/>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2"/>
  <sheetViews>
    <sheetView workbookViewId="0"/>
  </sheetViews>
  <sheetFormatPr defaultColWidth="9.109375" defaultRowHeight="13.2" x14ac:dyDescent="0.25"/>
  <cols>
    <col min="1" max="256" width="9.109375" customWidth="1"/>
  </cols>
  <sheetData>
    <row r="1" spans="1:44" x14ac:dyDescent="0.25">
      <c r="A1">
        <f>ROW(Source!A30)</f>
        <v>30</v>
      </c>
      <c r="B1">
        <v>350580532</v>
      </c>
      <c r="C1">
        <v>350580527</v>
      </c>
      <c r="D1">
        <v>140414047</v>
      </c>
      <c r="E1">
        <v>1</v>
      </c>
      <c r="F1">
        <v>1</v>
      </c>
      <c r="G1">
        <v>1</v>
      </c>
      <c r="H1">
        <v>1</v>
      </c>
      <c r="I1" t="s">
        <v>197</v>
      </c>
      <c r="J1" t="s">
        <v>3</v>
      </c>
      <c r="K1" t="s">
        <v>198</v>
      </c>
      <c r="L1">
        <v>1369</v>
      </c>
      <c r="N1">
        <v>1013</v>
      </c>
      <c r="O1" t="s">
        <v>199</v>
      </c>
      <c r="P1" t="s">
        <v>199</v>
      </c>
      <c r="Q1">
        <v>1</v>
      </c>
      <c r="X1">
        <v>3.1</v>
      </c>
      <c r="Y1">
        <v>0</v>
      </c>
      <c r="Z1">
        <v>0</v>
      </c>
      <c r="AA1">
        <v>0</v>
      </c>
      <c r="AB1">
        <v>320.10000000000002</v>
      </c>
      <c r="AC1">
        <v>0</v>
      </c>
      <c r="AD1">
        <v>1</v>
      </c>
      <c r="AE1">
        <v>1</v>
      </c>
      <c r="AF1" t="s">
        <v>3</v>
      </c>
      <c r="AG1">
        <v>3.1</v>
      </c>
      <c r="AH1">
        <v>2</v>
      </c>
      <c r="AI1">
        <v>350580528</v>
      </c>
      <c r="AJ1">
        <v>1</v>
      </c>
      <c r="AK1">
        <v>0</v>
      </c>
      <c r="AL1">
        <v>0</v>
      </c>
      <c r="AM1">
        <v>0</v>
      </c>
      <c r="AN1">
        <v>0</v>
      </c>
      <c r="AO1">
        <v>0</v>
      </c>
      <c r="AP1">
        <v>0</v>
      </c>
      <c r="AQ1">
        <v>0</v>
      </c>
      <c r="AR1">
        <v>0</v>
      </c>
    </row>
    <row r="2" spans="1:44" x14ac:dyDescent="0.25">
      <c r="A2">
        <f>ROW(Source!A30)</f>
        <v>30</v>
      </c>
      <c r="B2">
        <v>350580533</v>
      </c>
      <c r="C2">
        <v>350580527</v>
      </c>
      <c r="D2">
        <v>207508664</v>
      </c>
      <c r="E2">
        <v>1</v>
      </c>
      <c r="F2">
        <v>1</v>
      </c>
      <c r="G2">
        <v>1</v>
      </c>
      <c r="H2">
        <v>1</v>
      </c>
      <c r="I2" t="s">
        <v>200</v>
      </c>
      <c r="J2" t="s">
        <v>3</v>
      </c>
      <c r="K2" t="s">
        <v>201</v>
      </c>
      <c r="L2">
        <v>1369</v>
      </c>
      <c r="N2">
        <v>1013</v>
      </c>
      <c r="O2" t="s">
        <v>199</v>
      </c>
      <c r="P2" t="s">
        <v>199</v>
      </c>
      <c r="Q2">
        <v>1</v>
      </c>
      <c r="X2">
        <v>3.1</v>
      </c>
      <c r="Y2">
        <v>0</v>
      </c>
      <c r="Z2">
        <v>0</v>
      </c>
      <c r="AA2">
        <v>0</v>
      </c>
      <c r="AB2">
        <v>221.5</v>
      </c>
      <c r="AC2">
        <v>0</v>
      </c>
      <c r="AD2">
        <v>1</v>
      </c>
      <c r="AE2">
        <v>1</v>
      </c>
      <c r="AF2" t="s">
        <v>3</v>
      </c>
      <c r="AG2">
        <v>3.1</v>
      </c>
      <c r="AH2">
        <v>2</v>
      </c>
      <c r="AI2">
        <v>350580529</v>
      </c>
      <c r="AJ2">
        <v>2</v>
      </c>
      <c r="AK2">
        <v>0</v>
      </c>
      <c r="AL2">
        <v>0</v>
      </c>
      <c r="AM2">
        <v>0</v>
      </c>
      <c r="AN2">
        <v>0</v>
      </c>
      <c r="AO2">
        <v>0</v>
      </c>
      <c r="AP2">
        <v>0</v>
      </c>
      <c r="AQ2">
        <v>0</v>
      </c>
      <c r="AR2">
        <v>0</v>
      </c>
    </row>
    <row r="3" spans="1:44" x14ac:dyDescent="0.25">
      <c r="A3">
        <f>ROW(Source!A30)</f>
        <v>30</v>
      </c>
      <c r="B3">
        <v>350580534</v>
      </c>
      <c r="C3">
        <v>350580527</v>
      </c>
      <c r="D3">
        <v>140371626</v>
      </c>
      <c r="E3">
        <v>1</v>
      </c>
      <c r="F3">
        <v>1</v>
      </c>
      <c r="G3">
        <v>1</v>
      </c>
      <c r="H3">
        <v>3</v>
      </c>
      <c r="I3" t="s">
        <v>202</v>
      </c>
      <c r="J3" t="s">
        <v>203</v>
      </c>
      <c r="K3" t="s">
        <v>204</v>
      </c>
      <c r="L3">
        <v>1296</v>
      </c>
      <c r="N3">
        <v>1002</v>
      </c>
      <c r="O3" t="s">
        <v>205</v>
      </c>
      <c r="P3" t="s">
        <v>205</v>
      </c>
      <c r="Q3">
        <v>1</v>
      </c>
      <c r="X3">
        <v>0.05</v>
      </c>
      <c r="Y3">
        <v>220</v>
      </c>
      <c r="Z3">
        <v>0</v>
      </c>
      <c r="AA3">
        <v>0</v>
      </c>
      <c r="AB3">
        <v>0</v>
      </c>
      <c r="AC3">
        <v>0</v>
      </c>
      <c r="AD3">
        <v>1</v>
      </c>
      <c r="AE3">
        <v>0</v>
      </c>
      <c r="AF3" t="s">
        <v>20</v>
      </c>
      <c r="AG3">
        <v>0</v>
      </c>
      <c r="AH3">
        <v>2</v>
      </c>
      <c r="AI3">
        <v>350580530</v>
      </c>
      <c r="AJ3">
        <v>3</v>
      </c>
      <c r="AK3">
        <v>0</v>
      </c>
      <c r="AL3">
        <v>0</v>
      </c>
      <c r="AM3">
        <v>0</v>
      </c>
      <c r="AN3">
        <v>0</v>
      </c>
      <c r="AO3">
        <v>0</v>
      </c>
      <c r="AP3">
        <v>0</v>
      </c>
      <c r="AQ3">
        <v>0</v>
      </c>
      <c r="AR3">
        <v>0</v>
      </c>
    </row>
    <row r="4" spans="1:44" x14ac:dyDescent="0.25">
      <c r="A4">
        <f>ROW(Source!A30)</f>
        <v>30</v>
      </c>
      <c r="B4">
        <v>350580535</v>
      </c>
      <c r="C4">
        <v>350580527</v>
      </c>
      <c r="D4">
        <v>140371753</v>
      </c>
      <c r="E4">
        <v>1</v>
      </c>
      <c r="F4">
        <v>1</v>
      </c>
      <c r="G4">
        <v>1</v>
      </c>
      <c r="H4">
        <v>3</v>
      </c>
      <c r="I4" t="s">
        <v>206</v>
      </c>
      <c r="J4" t="s">
        <v>207</v>
      </c>
      <c r="K4" t="s">
        <v>208</v>
      </c>
      <c r="L4">
        <v>1346</v>
      </c>
      <c r="N4">
        <v>1009</v>
      </c>
      <c r="O4" t="s">
        <v>209</v>
      </c>
      <c r="P4" t="s">
        <v>209</v>
      </c>
      <c r="Q4">
        <v>1</v>
      </c>
      <c r="X4">
        <v>0.1</v>
      </c>
      <c r="Y4">
        <v>47.5</v>
      </c>
      <c r="Z4">
        <v>0</v>
      </c>
      <c r="AA4">
        <v>0</v>
      </c>
      <c r="AB4">
        <v>0</v>
      </c>
      <c r="AC4">
        <v>0</v>
      </c>
      <c r="AD4">
        <v>1</v>
      </c>
      <c r="AE4">
        <v>0</v>
      </c>
      <c r="AF4" t="s">
        <v>20</v>
      </c>
      <c r="AG4">
        <v>0</v>
      </c>
      <c r="AH4">
        <v>2</v>
      </c>
      <c r="AI4">
        <v>350580531</v>
      </c>
      <c r="AJ4">
        <v>4</v>
      </c>
      <c r="AK4">
        <v>0</v>
      </c>
      <c r="AL4">
        <v>0</v>
      </c>
      <c r="AM4">
        <v>0</v>
      </c>
      <c r="AN4">
        <v>0</v>
      </c>
      <c r="AO4">
        <v>0</v>
      </c>
      <c r="AP4">
        <v>0</v>
      </c>
      <c r="AQ4">
        <v>0</v>
      </c>
      <c r="AR4">
        <v>0</v>
      </c>
    </row>
    <row r="5" spans="1:44" x14ac:dyDescent="0.25">
      <c r="A5">
        <f>ROW(Source!A66)</f>
        <v>66</v>
      </c>
      <c r="B5">
        <v>350580538</v>
      </c>
      <c r="C5">
        <v>350580536</v>
      </c>
      <c r="D5">
        <v>140414047</v>
      </c>
      <c r="E5">
        <v>1</v>
      </c>
      <c r="F5">
        <v>1</v>
      </c>
      <c r="G5">
        <v>1</v>
      </c>
      <c r="H5">
        <v>1</v>
      </c>
      <c r="I5" t="s">
        <v>197</v>
      </c>
      <c r="J5" t="s">
        <v>3</v>
      </c>
      <c r="K5" t="s">
        <v>198</v>
      </c>
      <c r="L5">
        <v>1369</v>
      </c>
      <c r="N5">
        <v>1013</v>
      </c>
      <c r="O5" t="s">
        <v>199</v>
      </c>
      <c r="P5" t="s">
        <v>199</v>
      </c>
      <c r="Q5">
        <v>1</v>
      </c>
      <c r="X5">
        <v>1</v>
      </c>
      <c r="Y5">
        <v>0</v>
      </c>
      <c r="Z5">
        <v>0</v>
      </c>
      <c r="AA5">
        <v>0</v>
      </c>
      <c r="AB5">
        <v>320.10000000000002</v>
      </c>
      <c r="AC5">
        <v>0</v>
      </c>
      <c r="AD5">
        <v>1</v>
      </c>
      <c r="AE5">
        <v>1</v>
      </c>
      <c r="AF5" t="s">
        <v>3</v>
      </c>
      <c r="AG5">
        <v>1</v>
      </c>
      <c r="AH5">
        <v>2</v>
      </c>
      <c r="AI5">
        <v>350580537</v>
      </c>
      <c r="AJ5">
        <v>5</v>
      </c>
      <c r="AK5">
        <v>0</v>
      </c>
      <c r="AL5">
        <v>0</v>
      </c>
      <c r="AM5">
        <v>0</v>
      </c>
      <c r="AN5">
        <v>0</v>
      </c>
      <c r="AO5">
        <v>0</v>
      </c>
      <c r="AP5">
        <v>0</v>
      </c>
      <c r="AQ5">
        <v>0</v>
      </c>
      <c r="AR5">
        <v>0</v>
      </c>
    </row>
    <row r="6" spans="1:44" x14ac:dyDescent="0.25">
      <c r="A6">
        <f>ROW(Source!A67)</f>
        <v>67</v>
      </c>
      <c r="B6">
        <v>350580541</v>
      </c>
      <c r="C6">
        <v>350580539</v>
      </c>
      <c r="D6">
        <v>140414047</v>
      </c>
      <c r="E6">
        <v>1</v>
      </c>
      <c r="F6">
        <v>1</v>
      </c>
      <c r="G6">
        <v>1</v>
      </c>
      <c r="H6">
        <v>1</v>
      </c>
      <c r="I6" t="s">
        <v>197</v>
      </c>
      <c r="J6" t="s">
        <v>3</v>
      </c>
      <c r="K6" t="s">
        <v>198</v>
      </c>
      <c r="L6">
        <v>1369</v>
      </c>
      <c r="N6">
        <v>1013</v>
      </c>
      <c r="O6" t="s">
        <v>199</v>
      </c>
      <c r="P6" t="s">
        <v>199</v>
      </c>
      <c r="Q6">
        <v>1</v>
      </c>
      <c r="X6">
        <v>1</v>
      </c>
      <c r="Y6">
        <v>0</v>
      </c>
      <c r="Z6">
        <v>0</v>
      </c>
      <c r="AA6">
        <v>0</v>
      </c>
      <c r="AB6">
        <v>320.10000000000002</v>
      </c>
      <c r="AC6">
        <v>0</v>
      </c>
      <c r="AD6">
        <v>1</v>
      </c>
      <c r="AE6">
        <v>1</v>
      </c>
      <c r="AF6" t="s">
        <v>3</v>
      </c>
      <c r="AG6">
        <v>1</v>
      </c>
      <c r="AH6">
        <v>2</v>
      </c>
      <c r="AI6">
        <v>350580540</v>
      </c>
      <c r="AJ6">
        <v>6</v>
      </c>
      <c r="AK6">
        <v>0</v>
      </c>
      <c r="AL6">
        <v>0</v>
      </c>
      <c r="AM6">
        <v>0</v>
      </c>
      <c r="AN6">
        <v>0</v>
      </c>
      <c r="AO6">
        <v>0</v>
      </c>
      <c r="AP6">
        <v>0</v>
      </c>
      <c r="AQ6">
        <v>0</v>
      </c>
      <c r="AR6">
        <v>0</v>
      </c>
    </row>
    <row r="7" spans="1:44" x14ac:dyDescent="0.25">
      <c r="A7">
        <f>ROW(Source!A68)</f>
        <v>68</v>
      </c>
      <c r="B7">
        <v>350580544</v>
      </c>
      <c r="C7">
        <v>350580542</v>
      </c>
      <c r="D7">
        <v>140414047</v>
      </c>
      <c r="E7">
        <v>1</v>
      </c>
      <c r="F7">
        <v>1</v>
      </c>
      <c r="G7">
        <v>1</v>
      </c>
      <c r="H7">
        <v>1</v>
      </c>
      <c r="I7" t="s">
        <v>197</v>
      </c>
      <c r="J7" t="s">
        <v>3</v>
      </c>
      <c r="K7" t="s">
        <v>198</v>
      </c>
      <c r="L7">
        <v>1369</v>
      </c>
      <c r="N7">
        <v>1013</v>
      </c>
      <c r="O7" t="s">
        <v>199</v>
      </c>
      <c r="P7" t="s">
        <v>199</v>
      </c>
      <c r="Q7">
        <v>1</v>
      </c>
      <c r="X7">
        <v>2</v>
      </c>
      <c r="Y7">
        <v>0</v>
      </c>
      <c r="Z7">
        <v>0</v>
      </c>
      <c r="AA7">
        <v>0</v>
      </c>
      <c r="AB7">
        <v>320.10000000000002</v>
      </c>
      <c r="AC7">
        <v>0</v>
      </c>
      <c r="AD7">
        <v>1</v>
      </c>
      <c r="AE7">
        <v>1</v>
      </c>
      <c r="AF7" t="s">
        <v>3</v>
      </c>
      <c r="AG7">
        <v>2</v>
      </c>
      <c r="AH7">
        <v>2</v>
      </c>
      <c r="AI7">
        <v>350580543</v>
      </c>
      <c r="AJ7">
        <v>7</v>
      </c>
      <c r="AK7">
        <v>0</v>
      </c>
      <c r="AL7">
        <v>0</v>
      </c>
      <c r="AM7">
        <v>0</v>
      </c>
      <c r="AN7">
        <v>0</v>
      </c>
      <c r="AO7">
        <v>0</v>
      </c>
      <c r="AP7">
        <v>0</v>
      </c>
      <c r="AQ7">
        <v>0</v>
      </c>
      <c r="AR7">
        <v>0</v>
      </c>
    </row>
    <row r="8" spans="1:44" x14ac:dyDescent="0.25">
      <c r="A8">
        <f>ROW(Source!A69)</f>
        <v>69</v>
      </c>
      <c r="B8">
        <v>350580547</v>
      </c>
      <c r="C8">
        <v>350580545</v>
      </c>
      <c r="D8">
        <v>140414047</v>
      </c>
      <c r="E8">
        <v>1</v>
      </c>
      <c r="F8">
        <v>1</v>
      </c>
      <c r="G8">
        <v>1</v>
      </c>
      <c r="H8">
        <v>1</v>
      </c>
      <c r="I8" t="s">
        <v>197</v>
      </c>
      <c r="J8" t="s">
        <v>3</v>
      </c>
      <c r="K8" t="s">
        <v>198</v>
      </c>
      <c r="L8">
        <v>1369</v>
      </c>
      <c r="N8">
        <v>1013</v>
      </c>
      <c r="O8" t="s">
        <v>199</v>
      </c>
      <c r="P8" t="s">
        <v>199</v>
      </c>
      <c r="Q8">
        <v>1</v>
      </c>
      <c r="X8">
        <v>3</v>
      </c>
      <c r="Y8">
        <v>0</v>
      </c>
      <c r="Z8">
        <v>0</v>
      </c>
      <c r="AA8">
        <v>0</v>
      </c>
      <c r="AB8">
        <v>320.10000000000002</v>
      </c>
      <c r="AC8">
        <v>0</v>
      </c>
      <c r="AD8">
        <v>1</v>
      </c>
      <c r="AE8">
        <v>1</v>
      </c>
      <c r="AF8" t="s">
        <v>3</v>
      </c>
      <c r="AG8">
        <v>3</v>
      </c>
      <c r="AH8">
        <v>2</v>
      </c>
      <c r="AI8">
        <v>350580546</v>
      </c>
      <c r="AJ8">
        <v>8</v>
      </c>
      <c r="AK8">
        <v>0</v>
      </c>
      <c r="AL8">
        <v>0</v>
      </c>
      <c r="AM8">
        <v>0</v>
      </c>
      <c r="AN8">
        <v>0</v>
      </c>
      <c r="AO8">
        <v>0</v>
      </c>
      <c r="AP8">
        <v>0</v>
      </c>
      <c r="AQ8">
        <v>0</v>
      </c>
      <c r="AR8">
        <v>0</v>
      </c>
    </row>
    <row r="9" spans="1:44" x14ac:dyDescent="0.25">
      <c r="A9">
        <f>ROW(Source!A105)</f>
        <v>105</v>
      </c>
      <c r="B9">
        <v>350580551</v>
      </c>
      <c r="C9">
        <v>350580548</v>
      </c>
      <c r="D9">
        <v>140414047</v>
      </c>
      <c r="E9">
        <v>1</v>
      </c>
      <c r="F9">
        <v>1</v>
      </c>
      <c r="G9">
        <v>1</v>
      </c>
      <c r="H9">
        <v>1</v>
      </c>
      <c r="I9" t="s">
        <v>197</v>
      </c>
      <c r="J9" t="s">
        <v>3</v>
      </c>
      <c r="K9" t="s">
        <v>198</v>
      </c>
      <c r="L9">
        <v>1369</v>
      </c>
      <c r="N9">
        <v>1013</v>
      </c>
      <c r="O9" t="s">
        <v>199</v>
      </c>
      <c r="P9" t="s">
        <v>199</v>
      </c>
      <c r="Q9">
        <v>1</v>
      </c>
      <c r="X9">
        <v>1</v>
      </c>
      <c r="Y9">
        <v>0</v>
      </c>
      <c r="Z9">
        <v>0</v>
      </c>
      <c r="AA9">
        <v>0</v>
      </c>
      <c r="AB9">
        <v>320.10000000000002</v>
      </c>
      <c r="AC9">
        <v>0</v>
      </c>
      <c r="AD9">
        <v>1</v>
      </c>
      <c r="AE9">
        <v>1</v>
      </c>
      <c r="AF9" t="s">
        <v>3</v>
      </c>
      <c r="AG9">
        <v>1</v>
      </c>
      <c r="AH9">
        <v>2</v>
      </c>
      <c r="AI9">
        <v>350580549</v>
      </c>
      <c r="AJ9">
        <v>9</v>
      </c>
      <c r="AK9">
        <v>0</v>
      </c>
      <c r="AL9">
        <v>0</v>
      </c>
      <c r="AM9">
        <v>0</v>
      </c>
      <c r="AN9">
        <v>0</v>
      </c>
      <c r="AO9">
        <v>0</v>
      </c>
      <c r="AP9">
        <v>0</v>
      </c>
      <c r="AQ9">
        <v>0</v>
      </c>
      <c r="AR9">
        <v>0</v>
      </c>
    </row>
    <row r="10" spans="1:44" x14ac:dyDescent="0.25">
      <c r="A10">
        <f>ROW(Source!A105)</f>
        <v>105</v>
      </c>
      <c r="B10">
        <v>350580552</v>
      </c>
      <c r="C10">
        <v>350580548</v>
      </c>
      <c r="D10">
        <v>140371753</v>
      </c>
      <c r="E10">
        <v>1</v>
      </c>
      <c r="F10">
        <v>1</v>
      </c>
      <c r="G10">
        <v>1</v>
      </c>
      <c r="H10">
        <v>3</v>
      </c>
      <c r="I10" t="s">
        <v>206</v>
      </c>
      <c r="J10" t="s">
        <v>207</v>
      </c>
      <c r="K10" t="s">
        <v>208</v>
      </c>
      <c r="L10">
        <v>1346</v>
      </c>
      <c r="N10">
        <v>1009</v>
      </c>
      <c r="O10" t="s">
        <v>209</v>
      </c>
      <c r="P10" t="s">
        <v>209</v>
      </c>
      <c r="Q10">
        <v>1</v>
      </c>
      <c r="X10">
        <v>0.1</v>
      </c>
      <c r="Y10">
        <v>47.5</v>
      </c>
      <c r="Z10">
        <v>0</v>
      </c>
      <c r="AA10">
        <v>0</v>
      </c>
      <c r="AB10">
        <v>0</v>
      </c>
      <c r="AC10">
        <v>0</v>
      </c>
      <c r="AD10">
        <v>1</v>
      </c>
      <c r="AE10">
        <v>0</v>
      </c>
      <c r="AF10" t="s">
        <v>20</v>
      </c>
      <c r="AG10">
        <v>0</v>
      </c>
      <c r="AH10">
        <v>2</v>
      </c>
      <c r="AI10">
        <v>350580550</v>
      </c>
      <c r="AJ10">
        <v>10</v>
      </c>
      <c r="AK10">
        <v>0</v>
      </c>
      <c r="AL10">
        <v>0</v>
      </c>
      <c r="AM10">
        <v>0</v>
      </c>
      <c r="AN10">
        <v>0</v>
      </c>
      <c r="AO10">
        <v>0</v>
      </c>
      <c r="AP10">
        <v>0</v>
      </c>
      <c r="AQ10">
        <v>0</v>
      </c>
      <c r="AR10">
        <v>0</v>
      </c>
    </row>
    <row r="11" spans="1:44" x14ac:dyDescent="0.25">
      <c r="A11">
        <f>ROW(Source!A106)</f>
        <v>106</v>
      </c>
      <c r="B11">
        <v>350580555</v>
      </c>
      <c r="C11">
        <v>350580553</v>
      </c>
      <c r="D11">
        <v>140414047</v>
      </c>
      <c r="E11">
        <v>1</v>
      </c>
      <c r="F11">
        <v>1</v>
      </c>
      <c r="G11">
        <v>1</v>
      </c>
      <c r="H11">
        <v>1</v>
      </c>
      <c r="I11" t="s">
        <v>197</v>
      </c>
      <c r="J11" t="s">
        <v>3</v>
      </c>
      <c r="K11" t="s">
        <v>198</v>
      </c>
      <c r="L11">
        <v>1369</v>
      </c>
      <c r="N11">
        <v>1013</v>
      </c>
      <c r="O11" t="s">
        <v>199</v>
      </c>
      <c r="P11" t="s">
        <v>199</v>
      </c>
      <c r="Q11">
        <v>1</v>
      </c>
      <c r="X11">
        <v>1</v>
      </c>
      <c r="Y11">
        <v>0</v>
      </c>
      <c r="Z11">
        <v>0</v>
      </c>
      <c r="AA11">
        <v>0</v>
      </c>
      <c r="AB11">
        <v>320.10000000000002</v>
      </c>
      <c r="AC11">
        <v>0</v>
      </c>
      <c r="AD11">
        <v>1</v>
      </c>
      <c r="AE11">
        <v>1</v>
      </c>
      <c r="AF11" t="s">
        <v>3</v>
      </c>
      <c r="AG11">
        <v>1</v>
      </c>
      <c r="AH11">
        <v>2</v>
      </c>
      <c r="AI11">
        <v>350580554</v>
      </c>
      <c r="AJ11">
        <v>11</v>
      </c>
      <c r="AK11">
        <v>0</v>
      </c>
      <c r="AL11">
        <v>0</v>
      </c>
      <c r="AM11">
        <v>0</v>
      </c>
      <c r="AN11">
        <v>0</v>
      </c>
      <c r="AO11">
        <v>0</v>
      </c>
      <c r="AP11">
        <v>0</v>
      </c>
      <c r="AQ11">
        <v>0</v>
      </c>
      <c r="AR11">
        <v>0</v>
      </c>
    </row>
    <row r="12" spans="1:44" x14ac:dyDescent="0.25">
      <c r="A12">
        <f>ROW(Source!A107)</f>
        <v>107</v>
      </c>
      <c r="B12">
        <v>350580558</v>
      </c>
      <c r="C12">
        <v>350580556</v>
      </c>
      <c r="D12">
        <v>140414047</v>
      </c>
      <c r="E12">
        <v>1</v>
      </c>
      <c r="F12">
        <v>1</v>
      </c>
      <c r="G12">
        <v>1</v>
      </c>
      <c r="H12">
        <v>1</v>
      </c>
      <c r="I12" t="s">
        <v>197</v>
      </c>
      <c r="J12" t="s">
        <v>3</v>
      </c>
      <c r="K12" t="s">
        <v>198</v>
      </c>
      <c r="L12">
        <v>1369</v>
      </c>
      <c r="N12">
        <v>1013</v>
      </c>
      <c r="O12" t="s">
        <v>199</v>
      </c>
      <c r="P12" t="s">
        <v>199</v>
      </c>
      <c r="Q12">
        <v>1</v>
      </c>
      <c r="X12">
        <v>1</v>
      </c>
      <c r="Y12">
        <v>0</v>
      </c>
      <c r="Z12">
        <v>0</v>
      </c>
      <c r="AA12">
        <v>0</v>
      </c>
      <c r="AB12">
        <v>320.10000000000002</v>
      </c>
      <c r="AC12">
        <v>0</v>
      </c>
      <c r="AD12">
        <v>1</v>
      </c>
      <c r="AE12">
        <v>1</v>
      </c>
      <c r="AF12" t="s">
        <v>3</v>
      </c>
      <c r="AG12">
        <v>1</v>
      </c>
      <c r="AH12">
        <v>2</v>
      </c>
      <c r="AI12">
        <v>350580557</v>
      </c>
      <c r="AJ12">
        <v>12</v>
      </c>
      <c r="AK12">
        <v>0</v>
      </c>
      <c r="AL12">
        <v>0</v>
      </c>
      <c r="AM12">
        <v>0</v>
      </c>
      <c r="AN12">
        <v>0</v>
      </c>
      <c r="AO12">
        <v>0</v>
      </c>
      <c r="AP12">
        <v>0</v>
      </c>
      <c r="AQ12">
        <v>0</v>
      </c>
      <c r="AR12">
        <v>0</v>
      </c>
    </row>
  </sheetData>
  <printOptions gridLines="1"/>
  <pageMargins left="0.75" right="0.75" top="1" bottom="1" header="0.5" footer="0.5"/>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09375" defaultRowHeight="13.2" x14ac:dyDescent="0.25"/>
  <cols>
    <col min="1" max="256" width="9.109375" customWidth="1"/>
  </cols>
  <sheetData/>
  <printOptions gridLines="1"/>
  <pageMargins left="0.75" right="0.75" top="1" bottom="1" header="0.5" footer="0.5"/>
  <headerFooter alignWithMargins="0">
    <oddHeader>&amp;A</oddHead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2"/>
  <sheetViews>
    <sheetView workbookViewId="0"/>
  </sheetViews>
  <sheetFormatPr defaultColWidth="9.109375" defaultRowHeight="13.2" x14ac:dyDescent="0.25"/>
  <cols>
    <col min="1" max="256" width="9.109375" customWidth="1"/>
  </cols>
  <sheetData>
    <row r="1" spans="1:103" x14ac:dyDescent="0.25">
      <c r="A1">
        <v>0</v>
      </c>
      <c r="B1" t="s">
        <v>0</v>
      </c>
      <c r="D1" t="s">
        <v>1</v>
      </c>
      <c r="F1">
        <v>0</v>
      </c>
      <c r="G1">
        <v>0</v>
      </c>
      <c r="H1">
        <v>0</v>
      </c>
      <c r="I1" t="s">
        <v>2</v>
      </c>
      <c r="J1" t="s">
        <v>3</v>
      </c>
      <c r="K1">
        <v>1</v>
      </c>
      <c r="L1">
        <v>18246</v>
      </c>
      <c r="M1">
        <v>99024973</v>
      </c>
      <c r="N1">
        <v>11</v>
      </c>
      <c r="O1">
        <v>14</v>
      </c>
      <c r="P1">
        <v>0</v>
      </c>
      <c r="Q1">
        <v>1</v>
      </c>
    </row>
    <row r="12" spans="1:103" x14ac:dyDescent="0.25">
      <c r="F12" t="str">
        <f>Source!F12</f>
        <v/>
      </c>
      <c r="G12" t="str">
        <f>Source!G12</f>
        <v>+№39 Альбом ТО АСП линий 6(10) кВ, ПТК РЭС 2026г. ред.23</v>
      </c>
      <c r="AB12" t="s">
        <v>3</v>
      </c>
      <c r="AC12" t="s">
        <v>3</v>
      </c>
      <c r="AD12" t="s">
        <v>3</v>
      </c>
      <c r="AE12" t="s">
        <v>3</v>
      </c>
      <c r="AH12" t="s">
        <v>3</v>
      </c>
      <c r="AI12" t="s">
        <v>3</v>
      </c>
      <c r="CY12">
        <f>Source!CY12</f>
        <v>0</v>
      </c>
    </row>
  </sheetData>
  <printOptions gridLines="1"/>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vt:i4>
      </vt:variant>
    </vt:vector>
  </HeadingPairs>
  <TitlesOfParts>
    <vt:vector size="9" baseType="lpstr">
      <vt:lpstr>Смета 12 гр. по ФЕР</vt:lpstr>
      <vt:lpstr>Source</vt:lpstr>
      <vt:lpstr>SourceObSm</vt:lpstr>
      <vt:lpstr>SmtRes</vt:lpstr>
      <vt:lpstr>EtalonRes</vt:lpstr>
      <vt:lpstr>SrcPoprs</vt:lpstr>
      <vt:lpstr>SrcKA</vt:lpstr>
      <vt:lpstr>'Смета 12 гр. по ФЕР'!Заголовки_для_печати</vt:lpstr>
      <vt:lpstr>'Смета 12 гр. по ФЕР'!Область_печати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Киселева Елена Викторовна</cp:lastModifiedBy>
  <dcterms:created xsi:type="dcterms:W3CDTF">2025-09-19T07:41:37Z</dcterms:created>
  <dcterms:modified xsi:type="dcterms:W3CDTF">2025-09-19T10:36:39Z</dcterms:modified>
</cp:coreProperties>
</file>